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CAA47CE3-8B33-4742-B255-1B7DB72F4544}"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Area" localSheetId="0">List1!$A$1:$E$404</definedName>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8" i="1" l="1"/>
  <c r="E395" i="1"/>
  <c r="E392" i="1"/>
  <c r="E389" i="1"/>
  <c r="E386" i="1"/>
  <c r="E383" i="1"/>
  <c r="E205" i="1" l="1"/>
  <c r="E267" i="1"/>
  <c r="E89" i="1"/>
  <c r="E27" i="1" l="1"/>
  <c r="E64" i="1"/>
  <c r="E111" i="1"/>
  <c r="E108" i="1"/>
  <c r="E99" i="1"/>
  <c r="E95" i="1"/>
  <c r="E78" i="1"/>
  <c r="E75" i="1"/>
  <c r="E72" i="1"/>
  <c r="E57" i="1"/>
  <c r="E37" i="1"/>
  <c r="E43" i="1"/>
  <c r="E31" i="1"/>
  <c r="E25" i="1"/>
  <c r="E23" i="1"/>
  <c r="E226" i="1" l="1"/>
  <c r="E225" i="1"/>
  <c r="E224" i="1"/>
  <c r="E223" i="1"/>
  <c r="E202" i="1" l="1"/>
  <c r="E198" i="1" l="1"/>
  <c r="E254" i="1" l="1"/>
  <c r="E211" i="1"/>
  <c r="E251" i="1"/>
  <c r="A281" i="1" l="1"/>
  <c r="A118" i="1"/>
  <c r="E230" i="1"/>
  <c r="A122" i="1" l="1"/>
  <c r="A290" i="1"/>
  <c r="E342" i="1"/>
  <c r="E339" i="1"/>
  <c r="E336" i="1"/>
  <c r="E333" i="1"/>
  <c r="E330" i="1"/>
  <c r="E327" i="1"/>
  <c r="E324" i="1"/>
  <c r="E321" i="1"/>
  <c r="E318" i="1"/>
  <c r="E315" i="1"/>
  <c r="E312" i="1"/>
  <c r="E309" i="1"/>
  <c r="E306" i="1"/>
  <c r="E303" i="1"/>
  <c r="E300" i="1"/>
  <c r="E297" i="1"/>
  <c r="E294" i="1"/>
  <c r="E291" i="1"/>
  <c r="E288" i="1"/>
  <c r="E375" i="1"/>
  <c r="E372" i="1"/>
  <c r="E369" i="1"/>
  <c r="E366" i="1"/>
  <c r="E363" i="1"/>
  <c r="E360" i="1"/>
  <c r="E357" i="1"/>
  <c r="E354" i="1"/>
  <c r="E351" i="1"/>
  <c r="E348" i="1"/>
  <c r="E345" i="1"/>
  <c r="A126" i="1" l="1"/>
  <c r="A293" i="1"/>
  <c r="E214" i="1"/>
  <c r="A130" i="1" l="1"/>
  <c r="A296" i="1"/>
  <c r="A134" i="1" l="1"/>
  <c r="A299" i="1"/>
  <c r="A138" i="1" l="1"/>
  <c r="A141" i="1" s="1"/>
  <c r="A145" i="1" s="1"/>
  <c r="A148" i="1" s="1"/>
  <c r="A302" i="1"/>
  <c r="A305" i="1" l="1"/>
  <c r="A151" i="1"/>
  <c r="E103" i="1"/>
  <c r="E69" i="1"/>
  <c r="E54" i="1"/>
  <c r="E51" i="1"/>
  <c r="E48" i="1"/>
  <c r="E34" i="1"/>
  <c r="E40" i="1"/>
  <c r="A308" i="1" l="1"/>
  <c r="A311" i="1" s="1"/>
  <c r="A154" i="1"/>
  <c r="A161" i="1" s="1"/>
  <c r="A165" i="1" s="1"/>
  <c r="A314" i="1" l="1"/>
  <c r="A317" i="1" s="1"/>
  <c r="A168" i="1"/>
  <c r="A172" i="1" s="1"/>
  <c r="A176" i="1" s="1"/>
  <c r="A180" i="1" s="1"/>
  <c r="A184" i="1" s="1"/>
  <c r="A188" i="1" s="1"/>
  <c r="A192" i="1" s="1"/>
  <c r="E274" i="1"/>
  <c r="E270" i="1"/>
  <c r="E264" i="1"/>
  <c r="E259" i="1"/>
  <c r="E258" i="1"/>
  <c r="E248" i="1"/>
  <c r="E245" i="1"/>
  <c r="E242" i="1"/>
  <c r="E238" i="1"/>
  <c r="E234" i="1"/>
  <c r="E194" i="1"/>
  <c r="E186" i="1"/>
  <c r="E182" i="1"/>
  <c r="E143" i="1"/>
  <c r="E124" i="1"/>
  <c r="A320" i="1" l="1"/>
  <c r="A196" i="1"/>
  <c r="E139" i="1"/>
  <c r="E146" i="1"/>
  <c r="E149" i="1"/>
  <c r="E152" i="1"/>
  <c r="E157" i="1"/>
  <c r="E159" i="1"/>
  <c r="E163" i="1"/>
  <c r="E170" i="1"/>
  <c r="E166" i="1"/>
  <c r="E174" i="1"/>
  <c r="E178" i="1"/>
  <c r="E190" i="1"/>
  <c r="E208" i="1"/>
  <c r="E219" i="1"/>
  <c r="E136" i="1"/>
  <c r="E132" i="1"/>
  <c r="E128" i="1"/>
  <c r="E120" i="1"/>
  <c r="E83" i="1"/>
  <c r="E86" i="1"/>
  <c r="E397" i="1" l="1"/>
  <c r="E400" i="1" s="1"/>
  <c r="E402" i="1" s="1"/>
  <c r="E403" i="1" s="1"/>
  <c r="E404" i="1" s="1"/>
  <c r="A323" i="1"/>
  <c r="A200" i="1"/>
  <c r="A204" i="1" s="1"/>
  <c r="A207" i="1" s="1"/>
  <c r="A326" i="1" l="1"/>
  <c r="A210" i="1"/>
  <c r="A213" i="1" s="1"/>
  <c r="A216" i="1" s="1"/>
  <c r="A329" i="1" l="1"/>
  <c r="A332" i="1" s="1"/>
  <c r="A221" i="1"/>
  <c r="A228" i="1" s="1"/>
  <c r="A335" i="1" l="1"/>
  <c r="A232" i="1"/>
  <c r="A338" i="1" l="1"/>
  <c r="A236" i="1"/>
  <c r="A341" i="1" l="1"/>
  <c r="A240" i="1"/>
  <c r="A344" i="1" l="1"/>
  <c r="A244" i="1"/>
  <c r="A347" i="1" l="1"/>
  <c r="A247" i="1"/>
  <c r="A350" i="1" l="1"/>
  <c r="A250" i="1"/>
  <c r="A253" i="1" s="1"/>
  <c r="A256" i="1"/>
  <c r="A353" i="1" l="1"/>
  <c r="A261" i="1"/>
  <c r="A266" i="1" s="1"/>
  <c r="A269" i="1" s="1"/>
  <c r="A272" i="1" s="1"/>
  <c r="A356" i="1" l="1"/>
  <c r="A359" i="1" l="1"/>
  <c r="A362" i="1" l="1"/>
  <c r="A365" i="1" l="1"/>
  <c r="A368" i="1" l="1"/>
  <c r="A371" i="1" l="1"/>
  <c r="A374" i="1" l="1"/>
</calcChain>
</file>

<file path=xl/sharedStrings.xml><?xml version="1.0" encoding="utf-8"?>
<sst xmlns="http://schemas.openxmlformats.org/spreadsheetml/2006/main" count="315" uniqueCount="201">
  <si>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</si>
  <si>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</si>
  <si>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</si>
  <si>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</si>
  <si>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</si>
  <si>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</si>
  <si>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</si>
  <si>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</si>
  <si>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</si>
  <si>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</si>
  <si>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</si>
  <si>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</si>
  <si>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</si>
  <si>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</si>
  <si>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</si>
  <si>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</si>
  <si>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</si>
  <si>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</si>
  <si>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</si>
  <si>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</si>
  <si>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Demontaža sanitarne keramike, vklučno z nakladanjem in odvozom v trajno deponijo na razdaljo do 15km</t>
  </si>
  <si>
    <t>kom</t>
  </si>
  <si>
    <t>kpl</t>
  </si>
  <si>
    <t>2.</t>
  </si>
  <si>
    <t>m2</t>
  </si>
  <si>
    <t>3.</t>
  </si>
  <si>
    <t>4.</t>
  </si>
  <si>
    <t>5.</t>
  </si>
  <si>
    <t>6.</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</si>
  <si>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</si>
  <si>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</si>
  <si>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</si>
  <si>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</si>
  <si>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WC kotliček - dvostopenjski</t>
  </si>
  <si>
    <t>dobava in montaža cevi s fitingi izolacijo in pritrditvijo  DN15 in DN20</t>
  </si>
  <si>
    <t>m</t>
  </si>
  <si>
    <t>Podometni ventil DN 20</t>
  </si>
  <si>
    <t>Izvedba tlačnega preizkusa: polnitev, odzračenje, merjenje tlaka</t>
  </si>
  <si>
    <t>Dezinfekcija vodovodne instalacije z mikrobiološko analizo odvzetih vzorcev vode s strani pooblaščene institucije, izpiranje cevovodov</t>
  </si>
  <si>
    <t>Odtočne cevi:</t>
  </si>
  <si>
    <t>dobava in montaža PP odtočnih cevi komplet s fazonski- mi kosi za umivalnik, WC školjko in  kad</t>
  </si>
  <si>
    <t>-  DN 50</t>
  </si>
  <si>
    <t>-  DN 110</t>
  </si>
  <si>
    <t>kos</t>
  </si>
  <si>
    <t>Priključek na obstoječo odtočno kanalizacijo:</t>
  </si>
  <si>
    <t xml:space="preserve">Rešetka za izenačevanje tlakov med sosednjimi prostori proizvod, vključno montaža v vrata, pritrdilni in pomožni material                                                                           </t>
  </si>
  <si>
    <t>tip AR-4P dim 425x125</t>
  </si>
  <si>
    <t>Pritrdilni, podporni in konstrukcijski material za kanale</t>
  </si>
  <si>
    <t>Pripravljalno zaključna dela</t>
  </si>
  <si>
    <t xml:space="preserve">Demontaža </t>
  </si>
  <si>
    <t>Nepredvidena dela</t>
  </si>
  <si>
    <t>Drobni material</t>
  </si>
  <si>
    <t>SKUPAJ</t>
  </si>
  <si>
    <t>Ogledalo s polico in kopalniško galanterijo</t>
  </si>
  <si>
    <t>Delilnik porabe vode:</t>
  </si>
  <si>
    <t>priprava za kasnejšo vgradnjo delilnika porabe vode</t>
  </si>
  <si>
    <t>Talni sifon v kopalnici</t>
  </si>
  <si>
    <t>dobava in montaža talnega sifona</t>
  </si>
  <si>
    <t>Pršna kad (tuš kabina)</t>
  </si>
  <si>
    <t>Priključek za pralni stroj - kromiran</t>
  </si>
  <si>
    <t>dobava in montaža kromiranega priključka za pralni stroj</t>
  </si>
  <si>
    <t>Sifon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</si>
  <si>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</si>
  <si>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</si>
  <si>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</si>
  <si>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</si>
  <si>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</si>
  <si>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</si>
  <si>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dobava in montaža zračnika - kopalnica, kuhinja</t>
  </si>
  <si>
    <t>kg</t>
  </si>
  <si>
    <t>Kopalniški radiator</t>
  </si>
  <si>
    <t>- dimenzije cca 500x1500</t>
  </si>
  <si>
    <t>Jekleni ploščati radiator</t>
  </si>
  <si>
    <t>Termostatski radiatorski ventil</t>
  </si>
  <si>
    <t>Radiatorsko zapiralo na povratku</t>
  </si>
  <si>
    <t xml:space="preserve">Cevovodi za ogrevanje iz CU cevi  po DIN EN 1057, z dodatkom za razrez, vključno fazonski komadi, kolena, loki, tesnilni in pomožni material, material za spajanje in za montažo </t>
  </si>
  <si>
    <t>DN 10-20</t>
  </si>
  <si>
    <t>Čiščenje cevi in pleskanje cevi z vročeodporno barvo (RAL po dogovoru z naročnikom) 
cevi 1/2'' do 5/4''</t>
  </si>
  <si>
    <t>Preizkus tesnosti ogrevanja in vregulacija ogrevalnega sistema</t>
  </si>
  <si>
    <t>Izvedba prebojev</t>
  </si>
  <si>
    <t>Izvedba prebojev skozi ploščo in steno, za potrebe ogrevanja prezračevanja in vodovoda</t>
  </si>
  <si>
    <t>fi 50</t>
  </si>
  <si>
    <t>fi 110</t>
  </si>
  <si>
    <t>Dolbljenje zidu</t>
  </si>
  <si>
    <t>Dolbljenje zidu za potrebe ogrevanja prezračevanja in vodovoda</t>
  </si>
  <si>
    <t>200 x 100</t>
  </si>
  <si>
    <t>Demontaža obstoječega vodovoda z armaturami in kanalizacije, ogrevanja, odvoz na trajno deponijo ali v skladu z dogovorom predaja investitorju, prevezave in navezave  v funkcionalno celoto, pripravjalna dela, vključno ves potrebni material</t>
  </si>
  <si>
    <t>Vgraditev stanovanjskega stikalnega bloka  s sledečo opremo:</t>
  </si>
  <si>
    <t>stikalo 1p, 40 A, SV 140</t>
  </si>
  <si>
    <t>zaščitno stikalo KZS 25/0,03 A,  2p</t>
  </si>
  <si>
    <t>instalacijski odklopnik 1.p 16 A, C</t>
  </si>
  <si>
    <t xml:space="preserve">instalacijski odklopnik 1.p 10 A, C, </t>
  </si>
  <si>
    <t xml:space="preserve">prenapetostni odvodnik PROTEC "C" 2.p </t>
  </si>
  <si>
    <t xml:space="preserve">montažni in vijačni material </t>
  </si>
  <si>
    <t>Izvod za električni štedilnik s kablom NYM-J, 3 x 2,5mm2,  P/O stalne priključnice 230V/20A,  Dolžine  izvoda l = 8m</t>
  </si>
  <si>
    <t>Izvod za vtičnice , izveden s kablom NYM-J 3x1,5 mm2, P/O izvedba.  Dolžine l = 10m</t>
  </si>
  <si>
    <t>Izvod za stikala , izveden s kablom NYM-J 3x1,5 mm2, P/O izvedba.  Dolžine l = 10m</t>
  </si>
  <si>
    <t>Izvod za rasvetljavo , v kuhinji nad delovnim pultom, izveden s kablom NYM-J 3x1,5 mm2, P/O izvedba. Dolžine l = 6m</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</si>
  <si>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</si>
  <si>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</si>
  <si>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</si>
  <si>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stikala 230V/10A  (TEM Čatež ali podobno), navadno,komplet z globoko razvodnico</t>
  </si>
  <si>
    <t>Dobava in vgradnja P/O  univerzalnega kopalniškega seta 230V/20A  komplet z dozo (TEM Čatež ali podobno)</t>
  </si>
  <si>
    <t>Dobava in vgradnja P/O tipkalo (zvonec) 230V/10A, enopolno  (TEM Čatež ali podobno)</t>
  </si>
  <si>
    <t>Pregledi, meritve, izdaja protokolov in certifikatov</t>
  </si>
  <si>
    <t>Odstranitev oz. iztrganje stenske keramike (kopalnica, kuhinja), vključno z odbijanjem, nakladanjem in odvozom v trajno deponijo, na razdaljo do 15km</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</si>
  <si>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</si>
  <si>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 xml:space="preserve">Dobava in montaža pragov oz. zaključnih profilov med notranja vrata               </t>
  </si>
  <si>
    <t>Naprava hidroizolacije v mokrih prostorih na obstoječi estrih  s sistemom vodotesnih mas kot npr. HIDROSTOP ELASTIK, v dveh ali treh med seboj pravokotnih nanosih, zatesnitev na stikih tlak -stena.</t>
  </si>
  <si>
    <t>Komplet s vsemi pomožnimi deli in prenosi in v skladu z navodili proizvajalca.</t>
  </si>
  <si>
    <t>notranja vrata</t>
  </si>
  <si>
    <t>Vgradnja čepa na odtok kanalizacije v kuhinji</t>
  </si>
  <si>
    <t>Izvod za Pralni stroj, izveden s kablom NYM-J 3x1,5 mm2, P/O izvedba, skupaj z globoko dozo  Dolžine l = 7m</t>
  </si>
  <si>
    <t>Izvod za Ventilator s kablom NYM-J, 3 x 1,5 mm2. P/O izvedba. Dolžina izvoda l = 12m.</t>
  </si>
  <si>
    <t>Izvod za rasvetljavo v kopalnici , izveden s kablom NYM-J 3x1,5 mm2, P/O izvedba. Dolžine l = 6m</t>
  </si>
  <si>
    <t>Izvod za TV s kablom COAX 75 Ohm. Kabel položen P/O, v kompletu z gibljivo zaščitno cevjo I. C. fi 16 mm, dolžine l = 20m</t>
  </si>
  <si>
    <t>Izvod za telefon s kablom UTP 4x2x0,51mm. Kabel položen P/O, v kompletu z gibljivo zaščitno cevjo I. C. fi 16 mm, dolžine l = 20m</t>
  </si>
  <si>
    <t>Izvod za ventilator v kopalnici , izveden s kablom NYM-J 3x1,5 mm2, P/O izvedba. Dolžine l = 6m</t>
  </si>
  <si>
    <t>Dobava in vgradnja P/O enofazne vtičnice  s pokrovom 230V/16A , komplet z globoko razvodnico (TEM Čatež ali podobno)</t>
  </si>
  <si>
    <t>Pregled in popravilo vse oken in senčil - tesnila, kljuke, nastavitev okovja..., okna različnih dimenzij, PVC,  kompletno z vsemi pomožnimi deli, pomožnim in pritrdilnim materialom in transportom</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</si>
  <si>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 tudi obe shrambi</t>
  </si>
  <si>
    <t>Izvod za Napo s kablom NYM-J, 3 x 1,5 mm2. P/O izvedba. Dolžina izvoda l = 12m.</t>
  </si>
  <si>
    <t>Izvod za rasvetljavo , izveden s kablom NYM-J 3x1,5 mm2, P/O izvedba. Dolžine l = 10m</t>
  </si>
  <si>
    <t>Izvod za Digitalno TV s kablom UTP 4x2x0,51mm. Kabel položen P/O, v kompletu z gibljivo zaščitno cevjo I. C. fi 16 mm, dolžine l = 20m od OPTIKE pri vratih do vtičnice</t>
  </si>
  <si>
    <t xml:space="preserve">Izvod za izenačitev potenciala v kopalnici, izveden z vodnikom P/FY 6mm2, komplet z objamkami za cevi vode in izvedba priključka kopalne kadi.   Dolžina izvoda 1 = 3m </t>
  </si>
  <si>
    <t>Dobava in vgradnja P/O, TV vtičnice (TEM Čatež ali podobno),  komplet z globoko razvodnico</t>
  </si>
  <si>
    <t>Dobava in vgradnja P/O, UTP vtičnice  (TEM Čatež ali podobno),  komplet z globoko razvodnico</t>
  </si>
  <si>
    <t>Dobava in vgradnja P/O, TEL vtičnice  (TEM Čatež ali podobno),  komplet z globoko razvodnico</t>
  </si>
  <si>
    <t>Vgradnja čepa na vodovodno v kuhinji</t>
  </si>
  <si>
    <t>Ventilator za prezračevanje kopalnice</t>
  </si>
  <si>
    <t>Okrogla spiralna zavita cev po DIN 24145 iz pocinkane jeklene pločevine vključno oblikovni elementi po DIN 24147, tesnilni, spojni, pritrdilni in pomožni material</t>
  </si>
  <si>
    <t>fi 100</t>
  </si>
  <si>
    <t>Nadzor Plinarne Maribor - nadzor</t>
  </si>
  <si>
    <t>Funkcionalni preizkus, izvedba meritev pretokov zraka in šumnosti s strani pooblaščene institucije</t>
  </si>
  <si>
    <t>- radiator dimenzije 21K/600-500</t>
  </si>
  <si>
    <t>- radiator dimenzije 21K/600-800</t>
  </si>
  <si>
    <t>- radiator dimenzije 21K/600-1000</t>
  </si>
  <si>
    <t>- radiator dimenzije 21K/600-1200</t>
  </si>
  <si>
    <t>Vhodna vrata - vratno krilo</t>
  </si>
  <si>
    <t>Celotna kopalniška in WC oprema (wc školjka, kotliček, wc deska, wc metlica, umivalnik z armaturo in sifonom, tuš kad z obzidavo, armaturo in sifonom ter pršno cevjo, radiator..), tudi ostali radiatorji (3x)</t>
  </si>
  <si>
    <t xml:space="preserve">Odstranitev oz. iztrganje vgrajenih elementov na objektu - zasteklitev / zagraditev na balkonu, v celoti, vključno z nakladanjem in odvozom v trajno deponijo, na razdaljo do 15km </t>
  </si>
  <si>
    <t xml:space="preserve">Rušenje obstoječega tlaka (v celoti - vsi prostori: hodnik, kuhinja, dnevna soba, soba, kopalnica) v debelini do 10 cm komplet (finalni tlak, estrih), vključno z nakladanjem in odvozom ruševin  v trajno deponijo, na razdaljo do 15km. </t>
  </si>
  <si>
    <t>Odstranitev oz. iztrganje stenske lesene obloge, vključno z odbijanjem, nakladanjem in odvozom v trajno deponijo, na razdaljo do 15km</t>
  </si>
  <si>
    <t>m2 - ocenjeno</t>
  </si>
  <si>
    <t>Izravnava obstoječih sten po odstranitvi stenske keramike / lesene obloge v deb do 1,5 cm, komplet z vsemi deli, materialom in prenosi</t>
  </si>
  <si>
    <t>Obdelava sten / fasade po odstranitvi zagraditve /zasteklitve na balkonu, komplet z vsemi deli, materialom in prenosi</t>
  </si>
  <si>
    <t>Stenska obloga s keramičnimi ploščicami - kopalnica in kuhinji trak</t>
  </si>
  <si>
    <t>Talna obloge s keramičnimi ploščicami, kopalnica, hodnik, kuhinja</t>
  </si>
  <si>
    <t>Izdelava nove montažne stene - kuhinja/hodnik</t>
  </si>
  <si>
    <t>Dobava in montaža predelne stene Knauf kot npr.: W111, W112, širine cca 80 cm, višine do stropa 240 cm, debeline 5-10 cm; pocinkana podkonstrukcija profili UW / CW, vmesno izolacijo, zapiranje s Knauf ploščo GKB-I 12,5 mm, kitanje stikov, komplet z vsemi deli, materialom in prenosi</t>
  </si>
  <si>
    <t xml:space="preserve">Odstranitev oz. iztrganje vgrajenih elementov na objektu -  vhodnih vrat - samo krilo; notranjih vrat (z nadsvetlobo) - komplet s podbojem, lesene predelne stene, vključno z nakladanjem in odvozom v trajno deponijo, na razdaljo do 15km </t>
  </si>
  <si>
    <t>predelna stena</t>
  </si>
  <si>
    <t>Obnovitev / barvanje podboja vhodnih vrat, po vzoru obstoječih, dimenzije cca. 88/200, kompletno s predpripravo in z vsemi pomožnimi deli</t>
  </si>
  <si>
    <t>BOROVA VAS 25, STAN. 611</t>
  </si>
  <si>
    <r>
      <t>m</t>
    </r>
    <r>
      <rPr>
        <vertAlign val="superscript"/>
        <sz val="11"/>
        <rFont val="Arial"/>
        <family val="2"/>
        <charset val="238"/>
      </rPr>
      <t xml:space="preserve">2    </t>
    </r>
  </si>
  <si>
    <t>5% vrednosti vseh del</t>
  </si>
  <si>
    <t>PONUDBENA VREDNOST BREZ DDV</t>
  </si>
  <si>
    <t>9,5% DDV</t>
  </si>
  <si>
    <t>PONUDBENA VREDNOST 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</si>
  <si>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</si>
  <si>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</si>
  <si>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Izvedba priključka v obstoječo odprtino za priklop kuhinjske nape, z vsem montažnim materialom, priključek se zatesni s pokrovom.</t>
  </si>
  <si>
    <t>Odlop obstoječih dotrajanih naprav, opreme, kablov ( svetilke, vtičnice, stikala, kabli,  fiksni priključki, tipala...)</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</si>
  <si>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</si>
  <si>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</si>
  <si>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</si>
  <si>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izdelava mikroarmiranega cementnega estriha v debelini do 6 cm položenega na toplotno izolacijo in PE folijo, kompletno z izdelavo delovnih stikov, potrebno armaturo, dilatacijskimi trakovi in vsemi pomožnimi deli in transporti do mesta vgraditve. Površina je fino zaglajena.</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</si>
  <si>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</si>
  <si>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</si>
  <si>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Dobava in polaganje lamelnega parketa, vključno z brušenjem, kitanjem in lakiranjem z vodnim poliuretanskim dvokomponentnim lakom (pol mat).  Kompletno z novimi kotnimi letvami in vsemi pomožnimi deli. Dnevna soba, soba, druga shramba, drugi hodnik</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</si>
  <si>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</si>
  <si>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</si>
  <si>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r>
      <t>dobava in montaža umivalnika dimenzije 55-60 cm z enoročno armaturo s kotnimi ventili, kromiranim sifonom ter pritrdilnim materialom</t>
    </r>
    <r>
      <rPr>
        <sz val="11"/>
        <color rgb="FFFF0000"/>
        <rFont val="Arial"/>
        <family val="2"/>
        <charset val="238"/>
      </rPr>
      <t xml:space="preserve">. </t>
    </r>
  </si>
  <si>
    <t>dobava in montaža ogledala 60x60 cm s polico, držalo za brisače 2/2 in etažer 60 cm.</t>
  </si>
  <si>
    <t>Umivalnik z armaturo in sifonom (kopalnica)</t>
  </si>
  <si>
    <t>WC školjka s PVC desko in WC galanterijo</t>
  </si>
  <si>
    <r>
      <t>dobava in montaža školjke z odtokom v steno ali tlak; kot obstoječa, dimenzije 380x650x395mm; PVC deska iz masivne plastike, držalo za WC papir, talno metlico in pritrdilni material</t>
    </r>
    <r>
      <rPr>
        <sz val="11"/>
        <color rgb="FFFF0000"/>
        <rFont val="Arial"/>
        <family val="2"/>
        <charset val="238"/>
      </rPr>
      <t>.</t>
    </r>
  </si>
  <si>
    <t>dobava in montaža WC kotlička - dvostopenjskega s kotnim ventilom, flaksibilno cevko in trdo pvc cevjo L=0,3 m S spojnim materialom.</t>
  </si>
  <si>
    <t>Vodovodne cevi</t>
  </si>
  <si>
    <t>dobava in montaža pršne kadi 70x80 cm, komplet z odtokom, enoročno armaturo s kotnimi ventili in pomično konzolo s tušem ter pršno kabino.</t>
  </si>
  <si>
    <t xml:space="preserve">Dobava in montaža odvodnega ventilatorja brez časovnika, s protipovratno loputo in zaščito proti vlagi </t>
  </si>
  <si>
    <t>dobava in montaža kopalniškega cevnega radiatorja vključno s čepom, odzračnim ventilom, radiatorskim termostatskim ventilom za spodnji priklop na enocevni sistem vključno s termostatsko glavo in z nosilnima konzolama, drobnim montažnim materialom.</t>
  </si>
  <si>
    <r>
      <t>Dobava in montaža kompaktnega jeklenega ploščatega radiator s stranskim priklopom za enocevni sistem ogrevanja, končno barvani – barva po želji arhitekta oz. investitorja, vključno s čepom, odzračnim ventilom in nosilnima konzolama, priključna garnitura, dimenzijo radiatorja prilagoditi mestu postavitve, velikost radiatorja glede na toplotno moč izbrati na režim 55/45⁰C</t>
    </r>
    <r>
      <rPr>
        <sz val="11"/>
        <color rgb="FFFF0000"/>
        <rFont val="Arial"/>
        <family val="2"/>
        <charset val="238"/>
      </rPr>
      <t>.</t>
    </r>
  </si>
  <si>
    <r>
      <t>Dobava in montaža radiatorskega zapirala za enocevni</t>
    </r>
    <r>
      <rPr>
        <sz val="11"/>
        <color rgb="FFFF0000"/>
        <rFont val="Arial"/>
        <family val="2"/>
        <charset val="238"/>
      </rPr>
      <t xml:space="preserve"> </t>
    </r>
    <r>
      <rPr>
        <sz val="11"/>
        <rFont val="Arial"/>
        <family val="2"/>
        <charset val="238"/>
      </rPr>
      <t>stranski priklop radiatorja vključno drobnim montažnim materialom.</t>
    </r>
  </si>
  <si>
    <t>Plinski ventil - odstranitev starega ter dobava in vgradnja novega ventila s termovarovalom v kuhinji</t>
  </si>
  <si>
    <t>Dobava in vgradnja svetilke - nad ogledalom, s vtičnico</t>
  </si>
  <si>
    <t>Temeljito čiščenje stanovanja med in po končanih delih</t>
  </si>
  <si>
    <t xml:space="preserve">Izdelava in predaja dokazil o zanesljivosti objekta in garancij v digitalni obliki </t>
  </si>
  <si>
    <t>Dobava in montaža vratnega krila - vhodnih vrat v stanovanje, po vzoru obstoječih, dimenzije cca. 85x200, krilo-gladko, kvalitetno okovje, cilindrična ključavnica, kljuka, kukalo, kompletno z vsemi pomožnimi deli, pomožnim in pritrdilnim materialom in transportom</t>
  </si>
  <si>
    <t>Izdelava in predaja navodil za obratovanje in vzdrževanje stanovanja</t>
  </si>
  <si>
    <t>Dobava in montaža: Enokrilna notranja vrata z nadsvetlobo po vzoru obstoječlih, dimenzije cca. 78x240, lesen podboj, krilo-gladko s sredico iz perforirane iverne plošče obloga iz ultrapasa, gumijasto tesnilo, kvalitetno okovje, ključavnica, kljuka, tri nasadila, kompletno z vsemi pomožnimi deli, pomožnim in pritrdilnim materialom in transportom</t>
  </si>
  <si>
    <t>Priključek na obstoječo vodovodno inštalacijo</t>
  </si>
  <si>
    <t>Dobava in montaža termostatskega ventila za enocevni dvotočkovni spodnji priklop radiatorja vključno s termostatskim vložkom s termostatsko glavo z razmakom 50 mm in drobnim montažnim materialom.</t>
  </si>
  <si>
    <t>Dobava in montaža termostatskega ventila za enocevni priklop radiatorja vključno z aksialnim termostatskim ventilom s termostatsko glavo, dvižno cevko, enocevnim radelilnikom z razmakom 35 mm in drobnim montažnim materialom.</t>
  </si>
  <si>
    <t>Dobava in vgradnja P/O stikalo 230V/10A, MENJALNO  (TEM Čatež ali podobno), komplet z globoko razvodnico</t>
  </si>
  <si>
    <t>Ureditev vseh potrebnih ključev za stanovanje in skupne prostore skladno s smernicami.</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</si>
  <si>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</si>
  <si>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</si>
  <si>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Cena         (v EUR, brez DDV)</t>
  </si>
  <si>
    <t>Skupaj                 (v EUR, brez DDV)</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</si>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</sst>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
      <sz val="11"/>
      <color rgb="FFFF0000"/>
      <name val="Arial"/>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0" fontId="1" fillId="0" borderId="0"/>
    <xf numFmtId="0" fontId="2" fillId="0" borderId="0"/>
    <xf numFmtId="165" fontId="1" fillId="0" borderId="0" applyFont="0" applyFill="0" applyBorder="0" applyAlignment="0" applyProtection="0"/>
    <xf numFmtId="0" fontId="8" fillId="0" borderId="0"/>
  </cellStyleXfs>
  <cellXfs count="87">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4" fillId="0" borderId="0" xfId="0" applyFont="1" applyAlignment="1">
      <alignment horizontal="center" vertical="center"/>
    </xf>
    <xf numFmtId="4" fontId="3" fillId="0" borderId="0" xfId="0" applyNumberFormat="1"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3" fillId="0" borderId="0" xfId="0" applyFont="1" applyAlignment="1">
      <alignment horizontal="center" vertical="center"/>
    </xf>
    <xf numFmtId="0" fontId="3" fillId="0" borderId="0" xfId="0" applyFont="1" applyFill="1"/>
    <xf numFmtId="0" fontId="5" fillId="0" borderId="0" xfId="0" applyFont="1" applyFill="1" applyAlignment="1">
      <alignment horizontal="justify" vertical="top" wrapText="1"/>
    </xf>
    <xf numFmtId="0" fontId="4" fillId="0" borderId="0" xfId="0" applyFont="1" applyFill="1" applyAlignment="1">
      <alignment horizontal="center" vertical="center"/>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0" fontId="4" fillId="0" borderId="0" xfId="0" applyFont="1" applyAlignment="1">
      <alignment horizontal="center" vertical="top"/>
    </xf>
    <xf numFmtId="0" fontId="5" fillId="0" borderId="0" xfId="0" applyFont="1" applyAlignment="1">
      <alignment horizontal="justify" vertical="top" wrapText="1"/>
    </xf>
    <xf numFmtId="4" fontId="5" fillId="0" borderId="0" xfId="0" applyNumberFormat="1" applyFont="1" applyBorder="1" applyAlignment="1">
      <alignment horizontal="center"/>
    </xf>
    <xf numFmtId="0" fontId="5" fillId="0" borderId="0" xfId="0" applyFont="1" applyAlignment="1">
      <alignment horizontal="center" vertical="top"/>
    </xf>
    <xf numFmtId="0" fontId="5" fillId="0" borderId="0" xfId="0" quotePrefix="1" applyFont="1" applyAlignment="1">
      <alignment horizontal="left" vertical="top" wrapText="1"/>
    </xf>
    <xf numFmtId="0" fontId="5" fillId="0" borderId="0" xfId="1" applyFont="1" applyBorder="1" applyAlignment="1">
      <alignment horizontal="center"/>
    </xf>
    <xf numFmtId="2" fontId="5" fillId="0" borderId="0" xfId="0" applyNumberFormat="1" applyFont="1" applyFill="1" applyAlignment="1">
      <alignment horizontal="left" vertical="top"/>
    </xf>
    <xf numFmtId="0" fontId="5" fillId="0" borderId="0" xfId="1" applyFont="1" applyFill="1" applyBorder="1"/>
    <xf numFmtId="0" fontId="5" fillId="0" borderId="0" xfId="0" applyFont="1" applyFill="1" applyAlignment="1">
      <alignment vertical="top" wrapText="1"/>
    </xf>
    <xf numFmtId="0" fontId="5" fillId="0" borderId="0" xfId="0" applyFont="1" applyAlignment="1">
      <alignment vertical="top" wrapText="1"/>
    </xf>
    <xf numFmtId="0" fontId="5" fillId="0" borderId="0" xfId="1" applyFont="1" applyAlignment="1">
      <alignment vertical="top" wrapText="1"/>
    </xf>
    <xf numFmtId="0" fontId="5" fillId="0" borderId="0" xfId="1" applyFont="1" applyFill="1" applyBorder="1" applyAlignment="1">
      <alignment horizontal="left" vertical="top" wrapText="1"/>
    </xf>
    <xf numFmtId="0" fontId="5" fillId="0" borderId="0" xfId="0" applyFont="1" applyAlignment="1">
      <alignment horizontal="left" vertical="top" wrapText="1"/>
    </xf>
    <xf numFmtId="164" fontId="7" fillId="0" borderId="0" xfId="0" applyNumberFormat="1" applyFont="1" applyAlignment="1">
      <alignment horizontal="center" vertical="center"/>
    </xf>
    <xf numFmtId="3" fontId="5" fillId="0" borderId="0" xfId="0" applyNumberFormat="1" applyFont="1" applyAlignment="1">
      <alignment horizontal="center" vertical="center"/>
    </xf>
    <xf numFmtId="0" fontId="7" fillId="0" borderId="0" xfId="0" applyNumberFormat="1" applyFont="1" applyBorder="1" applyAlignment="1">
      <alignment horizontal="center" vertical="center"/>
    </xf>
    <xf numFmtId="0" fontId="5" fillId="0" borderId="0" xfId="0" applyFont="1" applyAlignment="1">
      <alignment horizontal="left" vertical="top" wrapText="1" shrinkToFit="1"/>
    </xf>
    <xf numFmtId="0" fontId="7" fillId="0" borderId="0" xfId="1" applyFont="1" applyAlignment="1">
      <alignment wrapText="1"/>
    </xf>
    <xf numFmtId="0" fontId="5" fillId="0" borderId="0" xfId="1" applyFont="1" applyAlignment="1">
      <alignment horizontal="center"/>
    </xf>
    <xf numFmtId="0" fontId="7" fillId="0" borderId="0" xfId="0" applyFont="1" applyAlignment="1">
      <alignment horizontal="center" vertical="center" wrapText="1"/>
    </xf>
    <xf numFmtId="0" fontId="5" fillId="0" borderId="0" xfId="0" applyFont="1" applyAlignment="1">
      <alignment vertical="top" wrapText="1" shrinkToFit="1"/>
    </xf>
    <xf numFmtId="1" fontId="5" fillId="0" borderId="0" xfId="3" applyNumberFormat="1" applyFont="1" applyFill="1" applyBorder="1" applyAlignment="1">
      <alignment horizontal="center" vertical="center"/>
    </xf>
    <xf numFmtId="1" fontId="5" fillId="0" borderId="0" xfId="0" applyNumberFormat="1" applyFont="1" applyAlignment="1">
      <alignment horizontal="center" vertical="center"/>
    </xf>
    <xf numFmtId="3" fontId="5" fillId="0" borderId="0" xfId="3" applyNumberFormat="1" applyFont="1" applyFill="1" applyBorder="1" applyAlignment="1">
      <alignment horizontal="center" vertical="center"/>
    </xf>
    <xf numFmtId="0" fontId="5" fillId="0" borderId="0" xfId="2" applyFont="1" applyAlignment="1">
      <alignment horizontal="left" vertical="top" wrapText="1" shrinkToFit="1"/>
    </xf>
    <xf numFmtId="164" fontId="7" fillId="0" borderId="0" xfId="2" applyNumberFormat="1" applyFont="1" applyAlignment="1">
      <alignment horizontal="center" vertical="center"/>
    </xf>
    <xf numFmtId="4" fontId="3" fillId="0" borderId="0" xfId="0" applyNumberFormat="1" applyFont="1" applyAlignment="1">
      <alignment horizontal="right" vertical="center"/>
    </xf>
    <xf numFmtId="0" fontId="3" fillId="0" borderId="0" xfId="0" applyFont="1" applyAlignment="1">
      <alignment horizontal="right"/>
    </xf>
    <xf numFmtId="4" fontId="5" fillId="0" borderId="0" xfId="0" applyNumberFormat="1" applyFont="1" applyBorder="1" applyAlignment="1">
      <alignment horizontal="right"/>
    </xf>
    <xf numFmtId="4" fontId="5" fillId="0" borderId="0" xfId="0" applyNumberFormat="1" applyFont="1" applyBorder="1" applyAlignment="1">
      <alignment horizontal="right" shrinkToFit="1"/>
    </xf>
    <xf numFmtId="4" fontId="5" fillId="0" borderId="0" xfId="0" applyNumberFormat="1" applyFont="1" applyAlignment="1">
      <alignment horizontal="right"/>
    </xf>
    <xf numFmtId="4" fontId="5" fillId="0" borderId="0" xfId="0" applyNumberFormat="1" applyFont="1" applyAlignment="1">
      <alignment horizontal="right" shrinkToFit="1"/>
    </xf>
    <xf numFmtId="3" fontId="5" fillId="0" borderId="0" xfId="0" applyNumberFormat="1" applyFont="1" applyAlignment="1">
      <alignment horizontal="right" vertical="center"/>
    </xf>
    <xf numFmtId="166" fontId="7" fillId="0" borderId="0" xfId="3" applyNumberFormat="1" applyFont="1" applyFill="1" applyBorder="1" applyAlignment="1">
      <alignment horizontal="right" vertical="center"/>
    </xf>
    <xf numFmtId="166" fontId="5" fillId="0" borderId="0" xfId="3" applyNumberFormat="1" applyFont="1" applyFill="1" applyBorder="1" applyAlignment="1" applyProtection="1">
      <alignment horizontal="right" vertical="center"/>
      <protection locked="0"/>
    </xf>
    <xf numFmtId="164" fontId="5" fillId="0" borderId="0" xfId="3" applyNumberFormat="1" applyFont="1" applyFill="1" applyBorder="1" applyAlignment="1">
      <alignment horizontal="right" vertical="center"/>
    </xf>
    <xf numFmtId="3" fontId="5" fillId="0" borderId="0" xfId="1" applyNumberFormat="1" applyFont="1" applyAlignment="1">
      <alignment horizontal="right"/>
    </xf>
    <xf numFmtId="0" fontId="5" fillId="0" borderId="0" xfId="1" applyFont="1" applyAlignment="1">
      <alignment horizontal="right"/>
    </xf>
    <xf numFmtId="1" fontId="5" fillId="0" borderId="0" xfId="3" applyNumberFormat="1" applyFont="1" applyFill="1" applyBorder="1" applyAlignment="1">
      <alignment horizontal="right" vertical="center"/>
    </xf>
    <xf numFmtId="1" fontId="5" fillId="0" borderId="0" xfId="0" applyNumberFormat="1" applyFont="1" applyAlignment="1">
      <alignment horizontal="right" vertical="center"/>
    </xf>
    <xf numFmtId="3" fontId="5" fillId="0" borderId="0" xfId="3" applyNumberFormat="1" applyFont="1" applyFill="1" applyBorder="1" applyAlignment="1">
      <alignment horizontal="right" vertical="center"/>
    </xf>
    <xf numFmtId="166" fontId="5" fillId="0" borderId="0" xfId="3" applyNumberFormat="1" applyFont="1" applyFill="1" applyBorder="1" applyAlignment="1">
      <alignment horizontal="right" vertical="center"/>
    </xf>
    <xf numFmtId="4" fontId="4" fillId="0" borderId="0" xfId="0" applyNumberFormat="1" applyFont="1" applyAlignment="1">
      <alignment horizontal="right" vertical="center"/>
    </xf>
    <xf numFmtId="4" fontId="3" fillId="0" borderId="0" xfId="0" applyNumberFormat="1" applyFont="1" applyAlignment="1">
      <alignment horizontal="right"/>
    </xf>
    <xf numFmtId="9" fontId="3" fillId="0" borderId="0" xfId="0" applyNumberFormat="1" applyFont="1" applyAlignment="1">
      <alignment horizontal="left"/>
    </xf>
    <xf numFmtId="0" fontId="5" fillId="0" borderId="0" xfId="4" applyFont="1" applyAlignment="1">
      <alignment vertical="top" wrapText="1"/>
    </xf>
    <xf numFmtId="0" fontId="5" fillId="0" borderId="0" xfId="1" quotePrefix="1" applyFont="1" applyAlignment="1">
      <alignment vertical="top" wrapText="1"/>
    </xf>
    <xf numFmtId="0" fontId="5" fillId="0" borderId="0" xfId="1" applyFont="1" applyAlignment="1">
      <alignment horizontal="left" wrapText="1"/>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7" fillId="0" borderId="3" xfId="0" applyFont="1" applyBorder="1"/>
    <xf numFmtId="4" fontId="5" fillId="0" borderId="3" xfId="0" applyNumberFormat="1" applyFont="1" applyBorder="1"/>
    <xf numFmtId="4" fontId="7" fillId="0" borderId="3" xfId="0" applyNumberFormat="1" applyFont="1" applyBorder="1" applyAlignment="1">
      <alignment horizontal="right" vertical="center"/>
    </xf>
    <xf numFmtId="0" fontId="3" fillId="0" borderId="0" xfId="0" applyFont="1" applyAlignment="1">
      <alignment vertical="center" wrapText="1"/>
    </xf>
    <xf numFmtId="0" fontId="5" fillId="0" borderId="0" xfId="0" applyFont="1"/>
    <xf numFmtId="0" fontId="4" fillId="0" borderId="4" xfId="0" applyFont="1" applyBorder="1" applyAlignment="1">
      <alignment horizontal="center" vertical="center"/>
    </xf>
    <xf numFmtId="0" fontId="3" fillId="0" borderId="4" xfId="0" applyFont="1" applyBorder="1"/>
    <xf numFmtId="4" fontId="3" fillId="0" borderId="4" xfId="0" applyNumberFormat="1" applyFont="1" applyBorder="1" applyAlignment="1">
      <alignment horizontal="center" vertical="center"/>
    </xf>
    <xf numFmtId="4" fontId="3" fillId="0" borderId="4" xfId="0" applyNumberFormat="1" applyFont="1" applyBorder="1" applyAlignment="1">
      <alignment horizontal="right" vertical="center"/>
    </xf>
    <xf numFmtId="0" fontId="5" fillId="0" borderId="0" xfId="1" applyFont="1" applyAlignment="1">
      <alignment horizontal="center" vertical="center"/>
    </xf>
    <xf numFmtId="164" fontId="5" fillId="0" borderId="0" xfId="0" applyNumberFormat="1" applyFont="1" applyAlignment="1">
      <alignment horizontal="left" vertical="center"/>
    </xf>
  </cellXfs>
  <cellStyles count="5">
    <cellStyle name="Navadno" xfId="0" builtinId="0"/>
    <cellStyle name="Navadno 10 2" xfId="4" xr:uid="{1FFF7DCA-64BE-4000-9457-AE159112B765}"/>
    <cellStyle name="Navadno 2" xfId="1" xr:uid="{00000000-0005-0000-0000-000001000000}"/>
    <cellStyle name="Navadno 3" xfId="2" xr:uid="{00000000-0005-0000-0000-000002000000}"/>
    <cellStyle name="Vejica 2" xfId="3"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378</xdr:row>
      <xdr:rowOff>0</xdr:rowOff>
    </xdr:from>
    <xdr:to>
      <xdr:col>1</xdr:col>
      <xdr:colOff>9525</xdr:colOff>
      <xdr:row>378</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378</xdr:row>
      <xdr:rowOff>0</xdr:rowOff>
    </xdr:from>
    <xdr:to>
      <xdr:col>1</xdr:col>
      <xdr:colOff>9525</xdr:colOff>
      <xdr:row>378</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378</xdr:row>
      <xdr:rowOff>0</xdr:rowOff>
    </xdr:from>
    <xdr:to>
      <xdr:col>1</xdr:col>
      <xdr:colOff>9525</xdr:colOff>
      <xdr:row>378</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378</xdr:row>
      <xdr:rowOff>0</xdr:rowOff>
    </xdr:from>
    <xdr:to>
      <xdr:col>1</xdr:col>
      <xdr:colOff>9525</xdr:colOff>
      <xdr:row>378</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378</xdr:row>
      <xdr:rowOff>0</xdr:rowOff>
    </xdr:from>
    <xdr:to>
      <xdr:col>1</xdr:col>
      <xdr:colOff>9525</xdr:colOff>
      <xdr:row>378</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378</xdr:row>
      <xdr:rowOff>0</xdr:rowOff>
    </xdr:from>
    <xdr:to>
      <xdr:col>1</xdr:col>
      <xdr:colOff>9525</xdr:colOff>
      <xdr:row>378</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378</xdr:row>
      <xdr:rowOff>0</xdr:rowOff>
    </xdr:from>
    <xdr:to>
      <xdr:col>1</xdr:col>
      <xdr:colOff>9525</xdr:colOff>
      <xdr:row>378</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378</xdr:row>
      <xdr:rowOff>0</xdr:rowOff>
    </xdr:from>
    <xdr:to>
      <xdr:col>2</xdr:col>
      <xdr:colOff>66675</xdr:colOff>
      <xdr:row>380</xdr:row>
      <xdr:rowOff>15875</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378</xdr:row>
      <xdr:rowOff>0</xdr:rowOff>
    </xdr:from>
    <xdr:to>
      <xdr:col>2</xdr:col>
      <xdr:colOff>66675</xdr:colOff>
      <xdr:row>380</xdr:row>
      <xdr:rowOff>15875</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378</xdr:row>
      <xdr:rowOff>0</xdr:rowOff>
    </xdr:from>
    <xdr:to>
      <xdr:col>2</xdr:col>
      <xdr:colOff>66675</xdr:colOff>
      <xdr:row>380</xdr:row>
      <xdr:rowOff>15875</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378</xdr:row>
      <xdr:rowOff>0</xdr:rowOff>
    </xdr:from>
    <xdr:to>
      <xdr:col>2</xdr:col>
      <xdr:colOff>66675</xdr:colOff>
      <xdr:row>380</xdr:row>
      <xdr:rowOff>15875</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378</xdr:row>
      <xdr:rowOff>0</xdr:rowOff>
    </xdr:from>
    <xdr:to>
      <xdr:col>2</xdr:col>
      <xdr:colOff>66675</xdr:colOff>
      <xdr:row>380</xdr:row>
      <xdr:rowOff>15875</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378</xdr:row>
      <xdr:rowOff>0</xdr:rowOff>
    </xdr:from>
    <xdr:to>
      <xdr:col>2</xdr:col>
      <xdr:colOff>66675</xdr:colOff>
      <xdr:row>380</xdr:row>
      <xdr:rowOff>15875</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378</xdr:row>
      <xdr:rowOff>0</xdr:rowOff>
    </xdr:from>
    <xdr:to>
      <xdr:col>2</xdr:col>
      <xdr:colOff>76200</xdr:colOff>
      <xdr:row>380</xdr:row>
      <xdr:rowOff>15875</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378</xdr:row>
      <xdr:rowOff>0</xdr:rowOff>
    </xdr:from>
    <xdr:to>
      <xdr:col>2</xdr:col>
      <xdr:colOff>76200</xdr:colOff>
      <xdr:row>380</xdr:row>
      <xdr:rowOff>15875</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378</xdr:row>
      <xdr:rowOff>0</xdr:rowOff>
    </xdr:from>
    <xdr:to>
      <xdr:col>2</xdr:col>
      <xdr:colOff>76200</xdr:colOff>
      <xdr:row>380</xdr:row>
      <xdr:rowOff>15875</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378</xdr:row>
      <xdr:rowOff>0</xdr:rowOff>
    </xdr:from>
    <xdr:to>
      <xdr:col>3</xdr:col>
      <xdr:colOff>66675</xdr:colOff>
      <xdr:row>379</xdr:row>
      <xdr:rowOff>9525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378</xdr:row>
      <xdr:rowOff>0</xdr:rowOff>
    </xdr:from>
    <xdr:to>
      <xdr:col>3</xdr:col>
      <xdr:colOff>66675</xdr:colOff>
      <xdr:row>379</xdr:row>
      <xdr:rowOff>9525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378</xdr:row>
      <xdr:rowOff>0</xdr:rowOff>
    </xdr:from>
    <xdr:to>
      <xdr:col>3</xdr:col>
      <xdr:colOff>66675</xdr:colOff>
      <xdr:row>379</xdr:row>
      <xdr:rowOff>9525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378</xdr:row>
      <xdr:rowOff>0</xdr:rowOff>
    </xdr:from>
    <xdr:to>
      <xdr:col>3</xdr:col>
      <xdr:colOff>66675</xdr:colOff>
      <xdr:row>379</xdr:row>
      <xdr:rowOff>9525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378</xdr:row>
      <xdr:rowOff>0</xdr:rowOff>
    </xdr:from>
    <xdr:to>
      <xdr:col>3</xdr:col>
      <xdr:colOff>66675</xdr:colOff>
      <xdr:row>379</xdr:row>
      <xdr:rowOff>9525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378</xdr:row>
      <xdr:rowOff>0</xdr:rowOff>
    </xdr:from>
    <xdr:to>
      <xdr:col>3</xdr:col>
      <xdr:colOff>66675</xdr:colOff>
      <xdr:row>379</xdr:row>
      <xdr:rowOff>9525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378</xdr:row>
      <xdr:rowOff>0</xdr:rowOff>
    </xdr:from>
    <xdr:to>
      <xdr:col>3</xdr:col>
      <xdr:colOff>76200</xdr:colOff>
      <xdr:row>379</xdr:row>
      <xdr:rowOff>9525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378</xdr:row>
      <xdr:rowOff>0</xdr:rowOff>
    </xdr:from>
    <xdr:to>
      <xdr:col>3</xdr:col>
      <xdr:colOff>76200</xdr:colOff>
      <xdr:row>379</xdr:row>
      <xdr:rowOff>9525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378</xdr:row>
      <xdr:rowOff>0</xdr:rowOff>
    </xdr:from>
    <xdr:to>
      <xdr:col>1</xdr:col>
      <xdr:colOff>9525</xdr:colOff>
      <xdr:row>378</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378</xdr:row>
      <xdr:rowOff>0</xdr:rowOff>
    </xdr:from>
    <xdr:to>
      <xdr:col>3</xdr:col>
      <xdr:colOff>76200</xdr:colOff>
      <xdr:row>379</xdr:row>
      <xdr:rowOff>9525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38" name="Picture 1" descr="n">
          <a:extLst>
            <a:ext uri="{FF2B5EF4-FFF2-40B4-BE49-F238E27FC236}">
              <a16:creationId xmlns:a16="http://schemas.microsoft.com/office/drawing/2014/main" id="{5026DD7D-9EE1-4052-B503-EE32A10D44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39" name="Text Box 2">
          <a:extLst>
            <a:ext uri="{FF2B5EF4-FFF2-40B4-BE49-F238E27FC236}">
              <a16:creationId xmlns:a16="http://schemas.microsoft.com/office/drawing/2014/main" id="{0B50663B-D566-4669-9F95-F7E2E80D2400}"/>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40" name="Text Box 3">
          <a:extLst>
            <a:ext uri="{FF2B5EF4-FFF2-40B4-BE49-F238E27FC236}">
              <a16:creationId xmlns:a16="http://schemas.microsoft.com/office/drawing/2014/main" id="{9D86AF3B-224F-4A43-B864-143C2CBDC188}"/>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41" name="Picture 1" descr="n">
          <a:extLst>
            <a:ext uri="{FF2B5EF4-FFF2-40B4-BE49-F238E27FC236}">
              <a16:creationId xmlns:a16="http://schemas.microsoft.com/office/drawing/2014/main" id="{47BA1C88-DFEC-4C94-AD6B-7BB03D1AE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42" name="Text Box 2">
          <a:extLst>
            <a:ext uri="{FF2B5EF4-FFF2-40B4-BE49-F238E27FC236}">
              <a16:creationId xmlns:a16="http://schemas.microsoft.com/office/drawing/2014/main" id="{7FFFF734-09C8-45F1-9A85-FCFD3C649E73}"/>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43" name="Picture 1" descr="n">
          <a:extLst>
            <a:ext uri="{FF2B5EF4-FFF2-40B4-BE49-F238E27FC236}">
              <a16:creationId xmlns:a16="http://schemas.microsoft.com/office/drawing/2014/main" id="{2A2D59EB-92E0-4620-BDE3-E5F16118F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44" name="Text Box 2">
          <a:extLst>
            <a:ext uri="{FF2B5EF4-FFF2-40B4-BE49-F238E27FC236}">
              <a16:creationId xmlns:a16="http://schemas.microsoft.com/office/drawing/2014/main" id="{897C27FE-706D-4BC6-8EF3-67252B33DDDD}"/>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45" name="Text Box 3">
          <a:extLst>
            <a:ext uri="{FF2B5EF4-FFF2-40B4-BE49-F238E27FC236}">
              <a16:creationId xmlns:a16="http://schemas.microsoft.com/office/drawing/2014/main" id="{D5B375E2-4C0F-499F-982F-F9E3C0DFD9C7}"/>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46" name="Picture 1" descr="n">
          <a:extLst>
            <a:ext uri="{FF2B5EF4-FFF2-40B4-BE49-F238E27FC236}">
              <a16:creationId xmlns:a16="http://schemas.microsoft.com/office/drawing/2014/main" id="{27B2DED8-FF92-43D3-8199-2116564266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47" name="Text Box 2">
          <a:extLst>
            <a:ext uri="{FF2B5EF4-FFF2-40B4-BE49-F238E27FC236}">
              <a16:creationId xmlns:a16="http://schemas.microsoft.com/office/drawing/2014/main" id="{65B68C21-243B-4E0E-9748-1DB6E04284BA}"/>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48" name="Picture 1" descr="n">
          <a:extLst>
            <a:ext uri="{FF2B5EF4-FFF2-40B4-BE49-F238E27FC236}">
              <a16:creationId xmlns:a16="http://schemas.microsoft.com/office/drawing/2014/main" id="{F41EFCD4-1B95-4762-9167-F94483F5A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82550</xdr:colOff>
      <xdr:row>289</xdr:row>
      <xdr:rowOff>171450</xdr:rowOff>
    </xdr:to>
    <xdr:sp macro="" textlink="">
      <xdr:nvSpPr>
        <xdr:cNvPr id="49" name="Text Box 2">
          <a:extLst>
            <a:ext uri="{FF2B5EF4-FFF2-40B4-BE49-F238E27FC236}">
              <a16:creationId xmlns:a16="http://schemas.microsoft.com/office/drawing/2014/main" id="{5D665441-B50E-4617-B29C-50C9B0262939}"/>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289</xdr:row>
      <xdr:rowOff>0</xdr:rowOff>
    </xdr:from>
    <xdr:to>
      <xdr:col>3</xdr:col>
      <xdr:colOff>82550</xdr:colOff>
      <xdr:row>289</xdr:row>
      <xdr:rowOff>171450</xdr:rowOff>
    </xdr:to>
    <xdr:sp macro="" textlink="">
      <xdr:nvSpPr>
        <xdr:cNvPr id="50" name="Text Box 3">
          <a:extLst>
            <a:ext uri="{FF2B5EF4-FFF2-40B4-BE49-F238E27FC236}">
              <a16:creationId xmlns:a16="http://schemas.microsoft.com/office/drawing/2014/main" id="{3892BB93-7CD5-4E97-8B04-8E8ECE82C23C}"/>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51" name="Picture 1" descr="n">
          <a:extLst>
            <a:ext uri="{FF2B5EF4-FFF2-40B4-BE49-F238E27FC236}">
              <a16:creationId xmlns:a16="http://schemas.microsoft.com/office/drawing/2014/main" id="{1D215E51-EFC9-4E12-892E-7BEC5C398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82550</xdr:colOff>
      <xdr:row>289</xdr:row>
      <xdr:rowOff>171450</xdr:rowOff>
    </xdr:to>
    <xdr:sp macro="" textlink="">
      <xdr:nvSpPr>
        <xdr:cNvPr id="52" name="Text Box 2">
          <a:extLst>
            <a:ext uri="{FF2B5EF4-FFF2-40B4-BE49-F238E27FC236}">
              <a16:creationId xmlns:a16="http://schemas.microsoft.com/office/drawing/2014/main" id="{DBDE6D74-478B-4BB1-9E22-405A5F5790D4}"/>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53" name="Picture 1" descr="n">
          <a:extLst>
            <a:ext uri="{FF2B5EF4-FFF2-40B4-BE49-F238E27FC236}">
              <a16:creationId xmlns:a16="http://schemas.microsoft.com/office/drawing/2014/main" id="{528930AE-9C9C-48C1-91B5-7CDD5977A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54" name="Text Box 2">
          <a:extLst>
            <a:ext uri="{FF2B5EF4-FFF2-40B4-BE49-F238E27FC236}">
              <a16:creationId xmlns:a16="http://schemas.microsoft.com/office/drawing/2014/main" id="{37ECB594-6001-4820-A863-17465D0D524A}"/>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55" name="Text Box 3">
          <a:extLst>
            <a:ext uri="{FF2B5EF4-FFF2-40B4-BE49-F238E27FC236}">
              <a16:creationId xmlns:a16="http://schemas.microsoft.com/office/drawing/2014/main" id="{82C1E089-13DA-4E24-8704-CF3AA010839E}"/>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56" name="Picture 1" descr="n">
          <a:extLst>
            <a:ext uri="{FF2B5EF4-FFF2-40B4-BE49-F238E27FC236}">
              <a16:creationId xmlns:a16="http://schemas.microsoft.com/office/drawing/2014/main" id="{6AD58E93-951E-46B5-B839-B720A6EF26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57" name="Text Box 2">
          <a:extLst>
            <a:ext uri="{FF2B5EF4-FFF2-40B4-BE49-F238E27FC236}">
              <a16:creationId xmlns:a16="http://schemas.microsoft.com/office/drawing/2014/main" id="{38BDE07E-F4F0-4A7B-BA8F-C110046FC878}"/>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58" name="Picture 1" descr="n">
          <a:extLst>
            <a:ext uri="{FF2B5EF4-FFF2-40B4-BE49-F238E27FC236}">
              <a16:creationId xmlns:a16="http://schemas.microsoft.com/office/drawing/2014/main" id="{26100DE8-8A0E-4FCC-80CB-A4083DEF37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59" name="Text Box 2">
          <a:extLst>
            <a:ext uri="{FF2B5EF4-FFF2-40B4-BE49-F238E27FC236}">
              <a16:creationId xmlns:a16="http://schemas.microsoft.com/office/drawing/2014/main" id="{B70BDE92-B9EC-49EC-9311-F17B6BF3F3A9}"/>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60" name="Text Box 3">
          <a:extLst>
            <a:ext uri="{FF2B5EF4-FFF2-40B4-BE49-F238E27FC236}">
              <a16:creationId xmlns:a16="http://schemas.microsoft.com/office/drawing/2014/main" id="{ED5F8533-7592-494E-8F97-0901BAFB37CB}"/>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61" name="Picture 1" descr="n">
          <a:extLst>
            <a:ext uri="{FF2B5EF4-FFF2-40B4-BE49-F238E27FC236}">
              <a16:creationId xmlns:a16="http://schemas.microsoft.com/office/drawing/2014/main" id="{3380D2E1-E524-4082-8BDD-9842A88889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62" name="Text Box 2">
          <a:extLst>
            <a:ext uri="{FF2B5EF4-FFF2-40B4-BE49-F238E27FC236}">
              <a16:creationId xmlns:a16="http://schemas.microsoft.com/office/drawing/2014/main" id="{EB10727D-82AD-4F9A-B922-682DA5FD2B95}"/>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63" name="Picture 1" descr="n">
          <a:extLst>
            <a:ext uri="{FF2B5EF4-FFF2-40B4-BE49-F238E27FC236}">
              <a16:creationId xmlns:a16="http://schemas.microsoft.com/office/drawing/2014/main" id="{05E9B0AD-7F70-4E6E-BC4D-6C4144423E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82550</xdr:colOff>
      <xdr:row>280</xdr:row>
      <xdr:rowOff>171450</xdr:rowOff>
    </xdr:to>
    <xdr:sp macro="" textlink="">
      <xdr:nvSpPr>
        <xdr:cNvPr id="64" name="Text Box 2">
          <a:extLst>
            <a:ext uri="{FF2B5EF4-FFF2-40B4-BE49-F238E27FC236}">
              <a16:creationId xmlns:a16="http://schemas.microsoft.com/office/drawing/2014/main" id="{FFC82E82-6A93-4D64-B0DB-4848AB4A61A5}"/>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280</xdr:row>
      <xdr:rowOff>0</xdr:rowOff>
    </xdr:from>
    <xdr:to>
      <xdr:col>3</xdr:col>
      <xdr:colOff>82550</xdr:colOff>
      <xdr:row>280</xdr:row>
      <xdr:rowOff>171450</xdr:rowOff>
    </xdr:to>
    <xdr:sp macro="" textlink="">
      <xdr:nvSpPr>
        <xdr:cNvPr id="65" name="Text Box 3">
          <a:extLst>
            <a:ext uri="{FF2B5EF4-FFF2-40B4-BE49-F238E27FC236}">
              <a16:creationId xmlns:a16="http://schemas.microsoft.com/office/drawing/2014/main" id="{28B82454-A5E4-4E17-BF6C-B70AA6A3DC40}"/>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66" name="Picture 1" descr="n">
          <a:extLst>
            <a:ext uri="{FF2B5EF4-FFF2-40B4-BE49-F238E27FC236}">
              <a16:creationId xmlns:a16="http://schemas.microsoft.com/office/drawing/2014/main" id="{1B2437F1-A36C-43C4-AFAA-1CE8D4211E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82550</xdr:colOff>
      <xdr:row>280</xdr:row>
      <xdr:rowOff>171450</xdr:rowOff>
    </xdr:to>
    <xdr:sp macro="" textlink="">
      <xdr:nvSpPr>
        <xdr:cNvPr id="67" name="Text Box 2">
          <a:extLst>
            <a:ext uri="{FF2B5EF4-FFF2-40B4-BE49-F238E27FC236}">
              <a16:creationId xmlns:a16="http://schemas.microsoft.com/office/drawing/2014/main" id="{C5C85BA2-A2C0-449E-BD5C-6B02E960415F}"/>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68" name="Picture 1" descr="n">
          <a:extLst>
            <a:ext uri="{FF2B5EF4-FFF2-40B4-BE49-F238E27FC236}">
              <a16:creationId xmlns:a16="http://schemas.microsoft.com/office/drawing/2014/main" id="{3DA0F113-DA4C-4260-A940-4DAF13E65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69" name="Text Box 2">
          <a:extLst>
            <a:ext uri="{FF2B5EF4-FFF2-40B4-BE49-F238E27FC236}">
              <a16:creationId xmlns:a16="http://schemas.microsoft.com/office/drawing/2014/main" id="{8A9D88F0-E4A1-452A-8C3C-1F73641B034E}"/>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70" name="Text Box 3">
          <a:extLst>
            <a:ext uri="{FF2B5EF4-FFF2-40B4-BE49-F238E27FC236}">
              <a16:creationId xmlns:a16="http://schemas.microsoft.com/office/drawing/2014/main" id="{4A3657EB-EA09-453F-AE7C-72F14CFB4749}"/>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71" name="Picture 1" descr="n">
          <a:extLst>
            <a:ext uri="{FF2B5EF4-FFF2-40B4-BE49-F238E27FC236}">
              <a16:creationId xmlns:a16="http://schemas.microsoft.com/office/drawing/2014/main" id="{E5B410EE-3E59-4847-AE2A-1426B624F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72" name="Text Box 2">
          <a:extLst>
            <a:ext uri="{FF2B5EF4-FFF2-40B4-BE49-F238E27FC236}">
              <a16:creationId xmlns:a16="http://schemas.microsoft.com/office/drawing/2014/main" id="{B362BF15-D1E9-4486-B1C7-0905AE46FF6E}"/>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73" name="Picture 1" descr="n">
          <a:extLst>
            <a:ext uri="{FF2B5EF4-FFF2-40B4-BE49-F238E27FC236}">
              <a16:creationId xmlns:a16="http://schemas.microsoft.com/office/drawing/2014/main" id="{20EAB281-F4B8-4345-A336-90CEEEB88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74" name="Text Box 2">
          <a:extLst>
            <a:ext uri="{FF2B5EF4-FFF2-40B4-BE49-F238E27FC236}">
              <a16:creationId xmlns:a16="http://schemas.microsoft.com/office/drawing/2014/main" id="{2F7A8A37-B645-45D0-A682-8FB1EFF9BE7B}"/>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75" name="Text Box 3">
          <a:extLst>
            <a:ext uri="{FF2B5EF4-FFF2-40B4-BE49-F238E27FC236}">
              <a16:creationId xmlns:a16="http://schemas.microsoft.com/office/drawing/2014/main" id="{57E0AAF9-D5E3-471C-A11B-0852FC6C868D}"/>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76" name="Picture 1" descr="n">
          <a:extLst>
            <a:ext uri="{FF2B5EF4-FFF2-40B4-BE49-F238E27FC236}">
              <a16:creationId xmlns:a16="http://schemas.microsoft.com/office/drawing/2014/main" id="{16505C90-27A8-42BE-A881-F36E69575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69850</xdr:colOff>
      <xdr:row>289</xdr:row>
      <xdr:rowOff>171450</xdr:rowOff>
    </xdr:to>
    <xdr:sp macro="" textlink="">
      <xdr:nvSpPr>
        <xdr:cNvPr id="77" name="Text Box 2">
          <a:extLst>
            <a:ext uri="{FF2B5EF4-FFF2-40B4-BE49-F238E27FC236}">
              <a16:creationId xmlns:a16="http://schemas.microsoft.com/office/drawing/2014/main" id="{0A233FCC-2C6D-4921-9C5F-4659C9991DE5}"/>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78" name="Picture 1" descr="n">
          <a:extLst>
            <a:ext uri="{FF2B5EF4-FFF2-40B4-BE49-F238E27FC236}">
              <a16:creationId xmlns:a16="http://schemas.microsoft.com/office/drawing/2014/main" id="{2A028EA8-3D03-4A38-B36E-9418C51B2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82550</xdr:colOff>
      <xdr:row>289</xdr:row>
      <xdr:rowOff>171450</xdr:rowOff>
    </xdr:to>
    <xdr:sp macro="" textlink="">
      <xdr:nvSpPr>
        <xdr:cNvPr id="79" name="Text Box 2">
          <a:extLst>
            <a:ext uri="{FF2B5EF4-FFF2-40B4-BE49-F238E27FC236}">
              <a16:creationId xmlns:a16="http://schemas.microsoft.com/office/drawing/2014/main" id="{A71F6901-C0E9-475B-95DB-4C0F049C3902}"/>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289</xdr:row>
      <xdr:rowOff>0</xdr:rowOff>
    </xdr:from>
    <xdr:to>
      <xdr:col>3</xdr:col>
      <xdr:colOff>82550</xdr:colOff>
      <xdr:row>289</xdr:row>
      <xdr:rowOff>171450</xdr:rowOff>
    </xdr:to>
    <xdr:sp macro="" textlink="">
      <xdr:nvSpPr>
        <xdr:cNvPr id="80" name="Text Box 3">
          <a:extLst>
            <a:ext uri="{FF2B5EF4-FFF2-40B4-BE49-F238E27FC236}">
              <a16:creationId xmlns:a16="http://schemas.microsoft.com/office/drawing/2014/main" id="{E749FF96-5D56-4632-90C1-7C7B5F78F05A}"/>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289</xdr:row>
      <xdr:rowOff>0</xdr:rowOff>
    </xdr:from>
    <xdr:to>
      <xdr:col>1</xdr:col>
      <xdr:colOff>6350</xdr:colOff>
      <xdr:row>289</xdr:row>
      <xdr:rowOff>6350</xdr:rowOff>
    </xdr:to>
    <xdr:pic>
      <xdr:nvPicPr>
        <xdr:cNvPr id="81" name="Picture 1" descr="n">
          <a:extLst>
            <a:ext uri="{FF2B5EF4-FFF2-40B4-BE49-F238E27FC236}">
              <a16:creationId xmlns:a16="http://schemas.microsoft.com/office/drawing/2014/main" id="{77620CBA-3EBD-4D3D-BE1B-559ED1151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289</xdr:row>
      <xdr:rowOff>0</xdr:rowOff>
    </xdr:from>
    <xdr:to>
      <xdr:col>3</xdr:col>
      <xdr:colOff>82550</xdr:colOff>
      <xdr:row>289</xdr:row>
      <xdr:rowOff>171450</xdr:rowOff>
    </xdr:to>
    <xdr:sp macro="" textlink="">
      <xdr:nvSpPr>
        <xdr:cNvPr id="82" name="Text Box 2">
          <a:extLst>
            <a:ext uri="{FF2B5EF4-FFF2-40B4-BE49-F238E27FC236}">
              <a16:creationId xmlns:a16="http://schemas.microsoft.com/office/drawing/2014/main" id="{BD1C3417-1299-406E-8AB8-F178BCA09976}"/>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83" name="Picture 1" descr="n">
          <a:extLst>
            <a:ext uri="{FF2B5EF4-FFF2-40B4-BE49-F238E27FC236}">
              <a16:creationId xmlns:a16="http://schemas.microsoft.com/office/drawing/2014/main" id="{FD57A642-B36A-4BE4-9CAD-BA92CD008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84" name="Text Box 2">
          <a:extLst>
            <a:ext uri="{FF2B5EF4-FFF2-40B4-BE49-F238E27FC236}">
              <a16:creationId xmlns:a16="http://schemas.microsoft.com/office/drawing/2014/main" id="{0A6EC1B2-DB89-4C55-A747-59E354001896}"/>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85" name="Text Box 3">
          <a:extLst>
            <a:ext uri="{FF2B5EF4-FFF2-40B4-BE49-F238E27FC236}">
              <a16:creationId xmlns:a16="http://schemas.microsoft.com/office/drawing/2014/main" id="{EC43FF21-C30D-4B70-9396-F8EFC5759DCC}"/>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86" name="Picture 1" descr="n">
          <a:extLst>
            <a:ext uri="{FF2B5EF4-FFF2-40B4-BE49-F238E27FC236}">
              <a16:creationId xmlns:a16="http://schemas.microsoft.com/office/drawing/2014/main" id="{720192DB-DAEF-4632-8AA4-8BFF84D3AD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87" name="Text Box 2">
          <a:extLst>
            <a:ext uri="{FF2B5EF4-FFF2-40B4-BE49-F238E27FC236}">
              <a16:creationId xmlns:a16="http://schemas.microsoft.com/office/drawing/2014/main" id="{155D78FD-6146-46F2-8672-163BD4CEC563}"/>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88" name="Picture 1" descr="n">
          <a:extLst>
            <a:ext uri="{FF2B5EF4-FFF2-40B4-BE49-F238E27FC236}">
              <a16:creationId xmlns:a16="http://schemas.microsoft.com/office/drawing/2014/main" id="{5B37F266-3A70-4B6B-9707-BDC0FD116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89" name="Text Box 2">
          <a:extLst>
            <a:ext uri="{FF2B5EF4-FFF2-40B4-BE49-F238E27FC236}">
              <a16:creationId xmlns:a16="http://schemas.microsoft.com/office/drawing/2014/main" id="{971206D7-FF7C-4673-8528-5D4E7FD90963}"/>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90" name="Text Box 3">
          <a:extLst>
            <a:ext uri="{FF2B5EF4-FFF2-40B4-BE49-F238E27FC236}">
              <a16:creationId xmlns:a16="http://schemas.microsoft.com/office/drawing/2014/main" id="{B4DB4F3D-3BF5-4669-B99D-D2AF1666FA61}"/>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91" name="Picture 1" descr="n">
          <a:extLst>
            <a:ext uri="{FF2B5EF4-FFF2-40B4-BE49-F238E27FC236}">
              <a16:creationId xmlns:a16="http://schemas.microsoft.com/office/drawing/2014/main" id="{42DC471B-FA55-4E7B-A22A-C9E501A61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69850</xdr:colOff>
      <xdr:row>280</xdr:row>
      <xdr:rowOff>171450</xdr:rowOff>
    </xdr:to>
    <xdr:sp macro="" textlink="">
      <xdr:nvSpPr>
        <xdr:cNvPr id="92" name="Text Box 2">
          <a:extLst>
            <a:ext uri="{FF2B5EF4-FFF2-40B4-BE49-F238E27FC236}">
              <a16:creationId xmlns:a16="http://schemas.microsoft.com/office/drawing/2014/main" id="{A01DF11C-42EC-4DB2-8974-FD6147ADB489}"/>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93" name="Picture 1" descr="n">
          <a:extLst>
            <a:ext uri="{FF2B5EF4-FFF2-40B4-BE49-F238E27FC236}">
              <a16:creationId xmlns:a16="http://schemas.microsoft.com/office/drawing/2014/main" id="{DC719438-0627-4AFA-B666-F61ED4588F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82550</xdr:colOff>
      <xdr:row>280</xdr:row>
      <xdr:rowOff>171450</xdr:rowOff>
    </xdr:to>
    <xdr:sp macro="" textlink="">
      <xdr:nvSpPr>
        <xdr:cNvPr id="94" name="Text Box 2">
          <a:extLst>
            <a:ext uri="{FF2B5EF4-FFF2-40B4-BE49-F238E27FC236}">
              <a16:creationId xmlns:a16="http://schemas.microsoft.com/office/drawing/2014/main" id="{2AD52A6D-5688-4DCF-9C00-5D9A822625C4}"/>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280</xdr:row>
      <xdr:rowOff>0</xdr:rowOff>
    </xdr:from>
    <xdr:to>
      <xdr:col>3</xdr:col>
      <xdr:colOff>82550</xdr:colOff>
      <xdr:row>280</xdr:row>
      <xdr:rowOff>171450</xdr:rowOff>
    </xdr:to>
    <xdr:sp macro="" textlink="">
      <xdr:nvSpPr>
        <xdr:cNvPr id="95" name="Text Box 3">
          <a:extLst>
            <a:ext uri="{FF2B5EF4-FFF2-40B4-BE49-F238E27FC236}">
              <a16:creationId xmlns:a16="http://schemas.microsoft.com/office/drawing/2014/main" id="{BC5C396D-4A78-44ED-8733-7472CC3B4CCE}"/>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280</xdr:row>
      <xdr:rowOff>0</xdr:rowOff>
    </xdr:from>
    <xdr:to>
      <xdr:col>1</xdr:col>
      <xdr:colOff>6350</xdr:colOff>
      <xdr:row>280</xdr:row>
      <xdr:rowOff>6350</xdr:rowOff>
    </xdr:to>
    <xdr:pic>
      <xdr:nvPicPr>
        <xdr:cNvPr id="96" name="Picture 1" descr="n">
          <a:extLst>
            <a:ext uri="{FF2B5EF4-FFF2-40B4-BE49-F238E27FC236}">
              <a16:creationId xmlns:a16="http://schemas.microsoft.com/office/drawing/2014/main" id="{1F40BB7A-3236-405B-A40C-C864D056CF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280</xdr:row>
      <xdr:rowOff>0</xdr:rowOff>
    </xdr:from>
    <xdr:to>
      <xdr:col>3</xdr:col>
      <xdr:colOff>82550</xdr:colOff>
      <xdr:row>280</xdr:row>
      <xdr:rowOff>171450</xdr:rowOff>
    </xdr:to>
    <xdr:sp macro="" textlink="">
      <xdr:nvSpPr>
        <xdr:cNvPr id="97" name="Text Box 2">
          <a:extLst>
            <a:ext uri="{FF2B5EF4-FFF2-40B4-BE49-F238E27FC236}">
              <a16:creationId xmlns:a16="http://schemas.microsoft.com/office/drawing/2014/main" id="{82720538-36D7-4F59-AD52-02CB9ED3E9F2}"/>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290</xdr:row>
      <xdr:rowOff>0</xdr:rowOff>
    </xdr:from>
    <xdr:ext cx="69850" cy="171450"/>
    <xdr:sp macro="" textlink="">
      <xdr:nvSpPr>
        <xdr:cNvPr id="98" name="Text Box 2">
          <a:extLst>
            <a:ext uri="{FF2B5EF4-FFF2-40B4-BE49-F238E27FC236}">
              <a16:creationId xmlns:a16="http://schemas.microsoft.com/office/drawing/2014/main" id="{B067AA46-BCC7-4293-8CEF-6632351A11B6}"/>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99" name="Text Box 3">
          <a:extLst>
            <a:ext uri="{FF2B5EF4-FFF2-40B4-BE49-F238E27FC236}">
              <a16:creationId xmlns:a16="http://schemas.microsoft.com/office/drawing/2014/main" id="{ECA72E3E-77AF-4508-B3BB-3DDF43CCEB52}"/>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00" name="Text Box 2">
          <a:extLst>
            <a:ext uri="{FF2B5EF4-FFF2-40B4-BE49-F238E27FC236}">
              <a16:creationId xmlns:a16="http://schemas.microsoft.com/office/drawing/2014/main" id="{3E7DAB3B-9439-4F40-8492-5FD3476B73B0}"/>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01" name="Text Box 2">
          <a:extLst>
            <a:ext uri="{FF2B5EF4-FFF2-40B4-BE49-F238E27FC236}">
              <a16:creationId xmlns:a16="http://schemas.microsoft.com/office/drawing/2014/main" id="{3351A525-F0CD-4466-89F5-DCE0C0FB4BCF}"/>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02" name="Text Box 3">
          <a:extLst>
            <a:ext uri="{FF2B5EF4-FFF2-40B4-BE49-F238E27FC236}">
              <a16:creationId xmlns:a16="http://schemas.microsoft.com/office/drawing/2014/main" id="{3DE9990F-1A9A-4B53-AED2-F2013F48FDD7}"/>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03" name="Text Box 2">
          <a:extLst>
            <a:ext uri="{FF2B5EF4-FFF2-40B4-BE49-F238E27FC236}">
              <a16:creationId xmlns:a16="http://schemas.microsoft.com/office/drawing/2014/main" id="{1D0F4D5E-F148-43BB-A73F-59768FEB80DB}"/>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82550" cy="171450"/>
    <xdr:sp macro="" textlink="">
      <xdr:nvSpPr>
        <xdr:cNvPr id="104" name="Text Box 2">
          <a:extLst>
            <a:ext uri="{FF2B5EF4-FFF2-40B4-BE49-F238E27FC236}">
              <a16:creationId xmlns:a16="http://schemas.microsoft.com/office/drawing/2014/main" id="{FCBD2F51-A6F4-4300-8723-9BD59AF8B5C8}"/>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82550" cy="171450"/>
    <xdr:sp macro="" textlink="">
      <xdr:nvSpPr>
        <xdr:cNvPr id="105" name="Text Box 3">
          <a:extLst>
            <a:ext uri="{FF2B5EF4-FFF2-40B4-BE49-F238E27FC236}">
              <a16:creationId xmlns:a16="http://schemas.microsoft.com/office/drawing/2014/main" id="{22A8087F-7E93-4B4A-9A32-ED32A31F9AED}"/>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82550" cy="171450"/>
    <xdr:sp macro="" textlink="">
      <xdr:nvSpPr>
        <xdr:cNvPr id="106" name="Text Box 2">
          <a:extLst>
            <a:ext uri="{FF2B5EF4-FFF2-40B4-BE49-F238E27FC236}">
              <a16:creationId xmlns:a16="http://schemas.microsoft.com/office/drawing/2014/main" id="{BD5915C6-D6A2-48C7-B371-F1237435DD1A}"/>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07" name="Text Box 2">
          <a:extLst>
            <a:ext uri="{FF2B5EF4-FFF2-40B4-BE49-F238E27FC236}">
              <a16:creationId xmlns:a16="http://schemas.microsoft.com/office/drawing/2014/main" id="{5F015BB6-5402-4801-8BEC-8B1EB678F39C}"/>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08" name="Text Box 3">
          <a:extLst>
            <a:ext uri="{FF2B5EF4-FFF2-40B4-BE49-F238E27FC236}">
              <a16:creationId xmlns:a16="http://schemas.microsoft.com/office/drawing/2014/main" id="{E89AA556-4A36-41F3-90F9-0EF80BA74C82}"/>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09" name="Text Box 2">
          <a:extLst>
            <a:ext uri="{FF2B5EF4-FFF2-40B4-BE49-F238E27FC236}">
              <a16:creationId xmlns:a16="http://schemas.microsoft.com/office/drawing/2014/main" id="{B3AF354A-28F2-4055-AA90-9A6A828203EA}"/>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10" name="Text Box 2">
          <a:extLst>
            <a:ext uri="{FF2B5EF4-FFF2-40B4-BE49-F238E27FC236}">
              <a16:creationId xmlns:a16="http://schemas.microsoft.com/office/drawing/2014/main" id="{120D92A5-F0C3-49F3-8407-BF589DDA6E22}"/>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11" name="Text Box 3">
          <a:extLst>
            <a:ext uri="{FF2B5EF4-FFF2-40B4-BE49-F238E27FC236}">
              <a16:creationId xmlns:a16="http://schemas.microsoft.com/office/drawing/2014/main" id="{F0DBAD5E-12F7-482C-B947-B91D3B696D39}"/>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69850" cy="171450"/>
    <xdr:sp macro="" textlink="">
      <xdr:nvSpPr>
        <xdr:cNvPr id="112" name="Text Box 2">
          <a:extLst>
            <a:ext uri="{FF2B5EF4-FFF2-40B4-BE49-F238E27FC236}">
              <a16:creationId xmlns:a16="http://schemas.microsoft.com/office/drawing/2014/main" id="{CED93DB5-86D5-420F-AEE5-059AB2AD3779}"/>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82550" cy="171450"/>
    <xdr:sp macro="" textlink="">
      <xdr:nvSpPr>
        <xdr:cNvPr id="113" name="Text Box 2">
          <a:extLst>
            <a:ext uri="{FF2B5EF4-FFF2-40B4-BE49-F238E27FC236}">
              <a16:creationId xmlns:a16="http://schemas.microsoft.com/office/drawing/2014/main" id="{6282444D-6C52-4569-B930-2373CEACC327}"/>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82550" cy="171450"/>
    <xdr:sp macro="" textlink="">
      <xdr:nvSpPr>
        <xdr:cNvPr id="114" name="Text Box 3">
          <a:extLst>
            <a:ext uri="{FF2B5EF4-FFF2-40B4-BE49-F238E27FC236}">
              <a16:creationId xmlns:a16="http://schemas.microsoft.com/office/drawing/2014/main" id="{F70FE0EB-6177-4C84-AC2F-573B1315D35A}"/>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290</xdr:row>
      <xdr:rowOff>0</xdr:rowOff>
    </xdr:from>
    <xdr:ext cx="82550" cy="171450"/>
    <xdr:sp macro="" textlink="">
      <xdr:nvSpPr>
        <xdr:cNvPr id="115" name="Text Box 2">
          <a:extLst>
            <a:ext uri="{FF2B5EF4-FFF2-40B4-BE49-F238E27FC236}">
              <a16:creationId xmlns:a16="http://schemas.microsoft.com/office/drawing/2014/main" id="{4FAFE45F-BCA2-4F73-9C05-A36B58B1AE8A}"/>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5</xdr:col>
      <xdr:colOff>0</xdr:colOff>
      <xdr:row>273</xdr:row>
      <xdr:rowOff>0</xdr:rowOff>
    </xdr:from>
    <xdr:to>
      <xdr:col>5</xdr:col>
      <xdr:colOff>0</xdr:colOff>
      <xdr:row>273</xdr:row>
      <xdr:rowOff>6350</xdr:rowOff>
    </xdr:to>
    <xdr:pic>
      <xdr:nvPicPr>
        <xdr:cNvPr id="116" name="Picture 1" descr="n">
          <a:extLst>
            <a:ext uri="{FF2B5EF4-FFF2-40B4-BE49-F238E27FC236}">
              <a16:creationId xmlns:a16="http://schemas.microsoft.com/office/drawing/2014/main" id="{291A3E53-3A10-4744-9B7D-4F4B66F64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17" name="Picture 1" descr="n">
          <a:extLst>
            <a:ext uri="{FF2B5EF4-FFF2-40B4-BE49-F238E27FC236}">
              <a16:creationId xmlns:a16="http://schemas.microsoft.com/office/drawing/2014/main" id="{411C4597-B937-4BD6-ACFB-431916180F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18" name="Picture 1" descr="n">
          <a:extLst>
            <a:ext uri="{FF2B5EF4-FFF2-40B4-BE49-F238E27FC236}">
              <a16:creationId xmlns:a16="http://schemas.microsoft.com/office/drawing/2014/main" id="{2EA29734-6638-4F35-9346-4F35C5DEA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19" name="Picture 1" descr="n">
          <a:extLst>
            <a:ext uri="{FF2B5EF4-FFF2-40B4-BE49-F238E27FC236}">
              <a16:creationId xmlns:a16="http://schemas.microsoft.com/office/drawing/2014/main" id="{8E319043-3C96-42B4-8393-AD0D3CCBA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0" name="Picture 1" descr="n">
          <a:extLst>
            <a:ext uri="{FF2B5EF4-FFF2-40B4-BE49-F238E27FC236}">
              <a16:creationId xmlns:a16="http://schemas.microsoft.com/office/drawing/2014/main" id="{214B2FC8-80F8-425B-8294-8BC9923A99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1" name="Picture 1" descr="n">
          <a:extLst>
            <a:ext uri="{FF2B5EF4-FFF2-40B4-BE49-F238E27FC236}">
              <a16:creationId xmlns:a16="http://schemas.microsoft.com/office/drawing/2014/main" id="{62BF9974-5615-469A-A95E-7D0D5BCCA8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2" name="Picture 1" descr="n">
          <a:extLst>
            <a:ext uri="{FF2B5EF4-FFF2-40B4-BE49-F238E27FC236}">
              <a16:creationId xmlns:a16="http://schemas.microsoft.com/office/drawing/2014/main" id="{C69C788B-2B11-4F8B-BDE2-D6B9B8BB6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3" name="Picture 1" descr="n">
          <a:extLst>
            <a:ext uri="{FF2B5EF4-FFF2-40B4-BE49-F238E27FC236}">
              <a16:creationId xmlns:a16="http://schemas.microsoft.com/office/drawing/2014/main" id="{31BFE8E3-8D43-4BCA-A844-CD9EA6022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4" name="Picture 1" descr="n">
          <a:extLst>
            <a:ext uri="{FF2B5EF4-FFF2-40B4-BE49-F238E27FC236}">
              <a16:creationId xmlns:a16="http://schemas.microsoft.com/office/drawing/2014/main" id="{F6536BB5-892A-4E85-AA87-FC12BEE2CA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5" name="Picture 1" descr="n">
          <a:extLst>
            <a:ext uri="{FF2B5EF4-FFF2-40B4-BE49-F238E27FC236}">
              <a16:creationId xmlns:a16="http://schemas.microsoft.com/office/drawing/2014/main" id="{A94AA509-54ED-4FBB-87C9-F597A47AB9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6" name="Picture 1" descr="n">
          <a:extLst>
            <a:ext uri="{FF2B5EF4-FFF2-40B4-BE49-F238E27FC236}">
              <a16:creationId xmlns:a16="http://schemas.microsoft.com/office/drawing/2014/main" id="{C7686722-E2F3-47A0-A217-C04E98BA37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7" name="Picture 1" descr="n">
          <a:extLst>
            <a:ext uri="{FF2B5EF4-FFF2-40B4-BE49-F238E27FC236}">
              <a16:creationId xmlns:a16="http://schemas.microsoft.com/office/drawing/2014/main" id="{55801528-06C8-4E5C-91EF-5C91261AC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0</xdr:colOff>
      <xdr:row>273</xdr:row>
      <xdr:rowOff>6350</xdr:rowOff>
    </xdr:to>
    <xdr:pic>
      <xdr:nvPicPr>
        <xdr:cNvPr id="128" name="Picture 1" descr="n">
          <a:extLst>
            <a:ext uri="{FF2B5EF4-FFF2-40B4-BE49-F238E27FC236}">
              <a16:creationId xmlns:a16="http://schemas.microsoft.com/office/drawing/2014/main" id="{788BA3C9-48EA-4BD3-99A1-88DA8C0B11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29" name="Text Box 2">
          <a:extLst>
            <a:ext uri="{FF2B5EF4-FFF2-40B4-BE49-F238E27FC236}">
              <a16:creationId xmlns:a16="http://schemas.microsoft.com/office/drawing/2014/main" id="{19F79D4F-AA52-4EF3-953A-31460D41CA9A}"/>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30" name="Text Box 3">
          <a:extLst>
            <a:ext uri="{FF2B5EF4-FFF2-40B4-BE49-F238E27FC236}">
              <a16:creationId xmlns:a16="http://schemas.microsoft.com/office/drawing/2014/main" id="{671FE758-B1BE-44C6-9B33-3067EC3201BE}"/>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31" name="Picture 1" descr="n">
          <a:extLst>
            <a:ext uri="{FF2B5EF4-FFF2-40B4-BE49-F238E27FC236}">
              <a16:creationId xmlns:a16="http://schemas.microsoft.com/office/drawing/2014/main" id="{4C5A1A0F-C501-4F87-A6F6-FCB7DE165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32" name="Text Box 2">
          <a:extLst>
            <a:ext uri="{FF2B5EF4-FFF2-40B4-BE49-F238E27FC236}">
              <a16:creationId xmlns:a16="http://schemas.microsoft.com/office/drawing/2014/main" id="{4845FE06-4145-435F-AC50-7BDAABEBBFDE}"/>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33" name="Picture 1" descr="n">
          <a:extLst>
            <a:ext uri="{FF2B5EF4-FFF2-40B4-BE49-F238E27FC236}">
              <a16:creationId xmlns:a16="http://schemas.microsoft.com/office/drawing/2014/main" id="{C578F53B-483C-4912-9CB7-16FD4F175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34" name="Text Box 2">
          <a:extLst>
            <a:ext uri="{FF2B5EF4-FFF2-40B4-BE49-F238E27FC236}">
              <a16:creationId xmlns:a16="http://schemas.microsoft.com/office/drawing/2014/main" id="{E43AF8AC-B23E-40D0-8671-2380819D1151}"/>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35" name="Text Box 3">
          <a:extLst>
            <a:ext uri="{FF2B5EF4-FFF2-40B4-BE49-F238E27FC236}">
              <a16:creationId xmlns:a16="http://schemas.microsoft.com/office/drawing/2014/main" id="{60B828C9-ED59-4550-AA9C-F0448624489F}"/>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36" name="Picture 1" descr="n">
          <a:extLst>
            <a:ext uri="{FF2B5EF4-FFF2-40B4-BE49-F238E27FC236}">
              <a16:creationId xmlns:a16="http://schemas.microsoft.com/office/drawing/2014/main" id="{83B4D30F-13CF-4C40-B3AD-E6F56141C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37" name="Text Box 2">
          <a:extLst>
            <a:ext uri="{FF2B5EF4-FFF2-40B4-BE49-F238E27FC236}">
              <a16:creationId xmlns:a16="http://schemas.microsoft.com/office/drawing/2014/main" id="{E5930707-C427-4D89-940E-6B36E706BDAF}"/>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38" name="Picture 1" descr="n">
          <a:extLst>
            <a:ext uri="{FF2B5EF4-FFF2-40B4-BE49-F238E27FC236}">
              <a16:creationId xmlns:a16="http://schemas.microsoft.com/office/drawing/2014/main" id="{8CCA3FC6-530B-45BF-9383-BACA897E3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82550</xdr:colOff>
      <xdr:row>273</xdr:row>
      <xdr:rowOff>171450</xdr:rowOff>
    </xdr:to>
    <xdr:sp macro="" textlink="">
      <xdr:nvSpPr>
        <xdr:cNvPr id="139" name="Text Box 2">
          <a:extLst>
            <a:ext uri="{FF2B5EF4-FFF2-40B4-BE49-F238E27FC236}">
              <a16:creationId xmlns:a16="http://schemas.microsoft.com/office/drawing/2014/main" id="{32F8E928-A760-4FC6-A49B-D14ED0E52AEE}"/>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82550</xdr:colOff>
      <xdr:row>273</xdr:row>
      <xdr:rowOff>171450</xdr:rowOff>
    </xdr:to>
    <xdr:sp macro="" textlink="">
      <xdr:nvSpPr>
        <xdr:cNvPr id="140" name="Text Box 3">
          <a:extLst>
            <a:ext uri="{FF2B5EF4-FFF2-40B4-BE49-F238E27FC236}">
              <a16:creationId xmlns:a16="http://schemas.microsoft.com/office/drawing/2014/main" id="{A6C954F7-D7C9-4F0F-9F37-E93AB1D13F96}"/>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41" name="Picture 1" descr="n">
          <a:extLst>
            <a:ext uri="{FF2B5EF4-FFF2-40B4-BE49-F238E27FC236}">
              <a16:creationId xmlns:a16="http://schemas.microsoft.com/office/drawing/2014/main" id="{1E45C2B7-BC5D-4233-968A-D7EC91955F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82550</xdr:colOff>
      <xdr:row>273</xdr:row>
      <xdr:rowOff>171450</xdr:rowOff>
    </xdr:to>
    <xdr:sp macro="" textlink="">
      <xdr:nvSpPr>
        <xdr:cNvPr id="142" name="Text Box 2">
          <a:extLst>
            <a:ext uri="{FF2B5EF4-FFF2-40B4-BE49-F238E27FC236}">
              <a16:creationId xmlns:a16="http://schemas.microsoft.com/office/drawing/2014/main" id="{C3FA4124-CBED-441D-B1CB-0985AD36FA1E}"/>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43" name="Picture 1" descr="n">
          <a:extLst>
            <a:ext uri="{FF2B5EF4-FFF2-40B4-BE49-F238E27FC236}">
              <a16:creationId xmlns:a16="http://schemas.microsoft.com/office/drawing/2014/main" id="{D898DF72-DCFD-4AB6-ABFD-ABD433A7ED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44" name="Text Box 2">
          <a:extLst>
            <a:ext uri="{FF2B5EF4-FFF2-40B4-BE49-F238E27FC236}">
              <a16:creationId xmlns:a16="http://schemas.microsoft.com/office/drawing/2014/main" id="{298C2850-CD63-46AC-8D4A-AD7627AEBDA8}"/>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45" name="Text Box 3">
          <a:extLst>
            <a:ext uri="{FF2B5EF4-FFF2-40B4-BE49-F238E27FC236}">
              <a16:creationId xmlns:a16="http://schemas.microsoft.com/office/drawing/2014/main" id="{DBA0A2EB-7B6C-4C75-999E-264FABDE976E}"/>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46" name="Picture 1" descr="n">
          <a:extLst>
            <a:ext uri="{FF2B5EF4-FFF2-40B4-BE49-F238E27FC236}">
              <a16:creationId xmlns:a16="http://schemas.microsoft.com/office/drawing/2014/main" id="{27C8AB28-AA5C-480B-A587-43B1AC4207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47" name="Text Box 2">
          <a:extLst>
            <a:ext uri="{FF2B5EF4-FFF2-40B4-BE49-F238E27FC236}">
              <a16:creationId xmlns:a16="http://schemas.microsoft.com/office/drawing/2014/main" id="{605FCC92-1C13-4987-8B8E-743FB530FE6F}"/>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48" name="Picture 1" descr="n">
          <a:extLst>
            <a:ext uri="{FF2B5EF4-FFF2-40B4-BE49-F238E27FC236}">
              <a16:creationId xmlns:a16="http://schemas.microsoft.com/office/drawing/2014/main" id="{04BD7DC6-9760-4E74-AB97-A25235335F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49" name="Text Box 2">
          <a:extLst>
            <a:ext uri="{FF2B5EF4-FFF2-40B4-BE49-F238E27FC236}">
              <a16:creationId xmlns:a16="http://schemas.microsoft.com/office/drawing/2014/main" id="{E5AEF745-F34B-4289-9F05-83637D177C10}"/>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50" name="Text Box 3">
          <a:extLst>
            <a:ext uri="{FF2B5EF4-FFF2-40B4-BE49-F238E27FC236}">
              <a16:creationId xmlns:a16="http://schemas.microsoft.com/office/drawing/2014/main" id="{317DD79C-FD52-40D9-AA54-3A0D1A6A3646}"/>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51" name="Picture 1" descr="n">
          <a:extLst>
            <a:ext uri="{FF2B5EF4-FFF2-40B4-BE49-F238E27FC236}">
              <a16:creationId xmlns:a16="http://schemas.microsoft.com/office/drawing/2014/main" id="{BA69BDC1-C629-4711-8511-C479D155B2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69850</xdr:colOff>
      <xdr:row>273</xdr:row>
      <xdr:rowOff>171450</xdr:rowOff>
    </xdr:to>
    <xdr:sp macro="" textlink="">
      <xdr:nvSpPr>
        <xdr:cNvPr id="152" name="Text Box 2">
          <a:extLst>
            <a:ext uri="{FF2B5EF4-FFF2-40B4-BE49-F238E27FC236}">
              <a16:creationId xmlns:a16="http://schemas.microsoft.com/office/drawing/2014/main" id="{281DC688-9F38-4EDA-9E63-335C5364EFA0}"/>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53" name="Picture 1" descr="n">
          <a:extLst>
            <a:ext uri="{FF2B5EF4-FFF2-40B4-BE49-F238E27FC236}">
              <a16:creationId xmlns:a16="http://schemas.microsoft.com/office/drawing/2014/main" id="{9041A82C-D113-4AEF-8F29-383DDEB21F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82550</xdr:colOff>
      <xdr:row>273</xdr:row>
      <xdr:rowOff>171450</xdr:rowOff>
    </xdr:to>
    <xdr:sp macro="" textlink="">
      <xdr:nvSpPr>
        <xdr:cNvPr id="154" name="Text Box 2">
          <a:extLst>
            <a:ext uri="{FF2B5EF4-FFF2-40B4-BE49-F238E27FC236}">
              <a16:creationId xmlns:a16="http://schemas.microsoft.com/office/drawing/2014/main" id="{A8FA2E40-8949-4CEF-AD52-5B9B397F4E68}"/>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82550</xdr:colOff>
      <xdr:row>273</xdr:row>
      <xdr:rowOff>171450</xdr:rowOff>
    </xdr:to>
    <xdr:sp macro="" textlink="">
      <xdr:nvSpPr>
        <xdr:cNvPr id="155" name="Text Box 3">
          <a:extLst>
            <a:ext uri="{FF2B5EF4-FFF2-40B4-BE49-F238E27FC236}">
              <a16:creationId xmlns:a16="http://schemas.microsoft.com/office/drawing/2014/main" id="{32CD526F-1A86-4318-AF61-E6A039095494}"/>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273</xdr:row>
      <xdr:rowOff>0</xdr:rowOff>
    </xdr:from>
    <xdr:to>
      <xdr:col>5</xdr:col>
      <xdr:colOff>0</xdr:colOff>
      <xdr:row>273</xdr:row>
      <xdr:rowOff>6350</xdr:rowOff>
    </xdr:to>
    <xdr:pic>
      <xdr:nvPicPr>
        <xdr:cNvPr id="156" name="Picture 1" descr="n">
          <a:extLst>
            <a:ext uri="{FF2B5EF4-FFF2-40B4-BE49-F238E27FC236}">
              <a16:creationId xmlns:a16="http://schemas.microsoft.com/office/drawing/2014/main" id="{028E8514-45F3-412C-96EC-F900A8AD36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273</xdr:row>
      <xdr:rowOff>0</xdr:rowOff>
    </xdr:from>
    <xdr:to>
      <xdr:col>5</xdr:col>
      <xdr:colOff>82550</xdr:colOff>
      <xdr:row>273</xdr:row>
      <xdr:rowOff>171450</xdr:rowOff>
    </xdr:to>
    <xdr:sp macro="" textlink="">
      <xdr:nvSpPr>
        <xdr:cNvPr id="157" name="Text Box 2">
          <a:extLst>
            <a:ext uri="{FF2B5EF4-FFF2-40B4-BE49-F238E27FC236}">
              <a16:creationId xmlns:a16="http://schemas.microsoft.com/office/drawing/2014/main" id="{18B45D42-D497-4DF5-ABEF-FA1B4EF2D761}"/>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194" name="Picture 1" descr="n">
          <a:extLst>
            <a:ext uri="{FF2B5EF4-FFF2-40B4-BE49-F238E27FC236}">
              <a16:creationId xmlns:a16="http://schemas.microsoft.com/office/drawing/2014/main" id="{CA4AEA26-8FE0-415D-BAE3-5DF7CAE2BA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379</xdr:row>
      <xdr:rowOff>0</xdr:rowOff>
    </xdr:from>
    <xdr:to>
      <xdr:col>1</xdr:col>
      <xdr:colOff>9525</xdr:colOff>
      <xdr:row>379</xdr:row>
      <xdr:rowOff>9525</xdr:rowOff>
    </xdr:to>
    <xdr:pic>
      <xdr:nvPicPr>
        <xdr:cNvPr id="195" name="Picture 1" descr="n">
          <a:extLst>
            <a:ext uri="{FF2B5EF4-FFF2-40B4-BE49-F238E27FC236}">
              <a16:creationId xmlns:a16="http://schemas.microsoft.com/office/drawing/2014/main" id="{87E25A59-4E2E-4CD5-87C7-1CA1D69C5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379</xdr:row>
      <xdr:rowOff>0</xdr:rowOff>
    </xdr:from>
    <xdr:to>
      <xdr:col>1</xdr:col>
      <xdr:colOff>9525</xdr:colOff>
      <xdr:row>379</xdr:row>
      <xdr:rowOff>9525</xdr:rowOff>
    </xdr:to>
    <xdr:pic>
      <xdr:nvPicPr>
        <xdr:cNvPr id="196" name="Picture 1" descr="n">
          <a:extLst>
            <a:ext uri="{FF2B5EF4-FFF2-40B4-BE49-F238E27FC236}">
              <a16:creationId xmlns:a16="http://schemas.microsoft.com/office/drawing/2014/main" id="{EFB51CB7-6E47-4D78-97A7-1110A1D09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379</xdr:row>
      <xdr:rowOff>0</xdr:rowOff>
    </xdr:from>
    <xdr:to>
      <xdr:col>1</xdr:col>
      <xdr:colOff>9525</xdr:colOff>
      <xdr:row>379</xdr:row>
      <xdr:rowOff>9525</xdr:rowOff>
    </xdr:to>
    <xdr:pic>
      <xdr:nvPicPr>
        <xdr:cNvPr id="197" name="Picture 1" descr="n">
          <a:extLst>
            <a:ext uri="{FF2B5EF4-FFF2-40B4-BE49-F238E27FC236}">
              <a16:creationId xmlns:a16="http://schemas.microsoft.com/office/drawing/2014/main" id="{4DBE1B2A-E29E-4543-A974-38400D308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379</xdr:row>
      <xdr:rowOff>0</xdr:rowOff>
    </xdr:from>
    <xdr:to>
      <xdr:col>1</xdr:col>
      <xdr:colOff>9525</xdr:colOff>
      <xdr:row>379</xdr:row>
      <xdr:rowOff>9525</xdr:rowOff>
    </xdr:to>
    <xdr:pic>
      <xdr:nvPicPr>
        <xdr:cNvPr id="198" name="Picture 1" descr="n">
          <a:extLst>
            <a:ext uri="{FF2B5EF4-FFF2-40B4-BE49-F238E27FC236}">
              <a16:creationId xmlns:a16="http://schemas.microsoft.com/office/drawing/2014/main" id="{8B584FDB-8DCC-4C1A-9654-544278344D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379</xdr:row>
      <xdr:rowOff>0</xdr:rowOff>
    </xdr:from>
    <xdr:to>
      <xdr:col>1</xdr:col>
      <xdr:colOff>9525</xdr:colOff>
      <xdr:row>379</xdr:row>
      <xdr:rowOff>9525</xdr:rowOff>
    </xdr:to>
    <xdr:pic>
      <xdr:nvPicPr>
        <xdr:cNvPr id="199" name="Picture 1" descr="n">
          <a:extLst>
            <a:ext uri="{FF2B5EF4-FFF2-40B4-BE49-F238E27FC236}">
              <a16:creationId xmlns:a16="http://schemas.microsoft.com/office/drawing/2014/main" id="{AA45B093-7048-4C59-85D1-991A53A0D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379</xdr:row>
      <xdr:rowOff>0</xdr:rowOff>
    </xdr:from>
    <xdr:to>
      <xdr:col>1</xdr:col>
      <xdr:colOff>9525</xdr:colOff>
      <xdr:row>379</xdr:row>
      <xdr:rowOff>9525</xdr:rowOff>
    </xdr:to>
    <xdr:pic>
      <xdr:nvPicPr>
        <xdr:cNvPr id="200" name="Picture 1" descr="n">
          <a:extLst>
            <a:ext uri="{FF2B5EF4-FFF2-40B4-BE49-F238E27FC236}">
              <a16:creationId xmlns:a16="http://schemas.microsoft.com/office/drawing/2014/main" id="{6DE290C6-FDD3-48C0-888D-92D2D50B7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379</xdr:row>
      <xdr:rowOff>0</xdr:rowOff>
    </xdr:from>
    <xdr:to>
      <xdr:col>2</xdr:col>
      <xdr:colOff>66675</xdr:colOff>
      <xdr:row>381</xdr:row>
      <xdr:rowOff>15875</xdr:rowOff>
    </xdr:to>
    <xdr:sp macro="" textlink="">
      <xdr:nvSpPr>
        <xdr:cNvPr id="201" name="Text Box 2">
          <a:extLst>
            <a:ext uri="{FF2B5EF4-FFF2-40B4-BE49-F238E27FC236}">
              <a16:creationId xmlns:a16="http://schemas.microsoft.com/office/drawing/2014/main" id="{AEA3AC3D-34BE-47AD-9F19-493A5F0ABAA0}"/>
            </a:ext>
          </a:extLst>
        </xdr:cNvPr>
        <xdr:cNvSpPr txBox="1">
          <a:spLocks noChangeArrowheads="1"/>
        </xdr:cNvSpPr>
      </xdr:nvSpPr>
      <xdr:spPr bwMode="auto">
        <a:xfrm>
          <a:off x="7562850" y="101326950"/>
          <a:ext cx="66675"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379</xdr:row>
      <xdr:rowOff>0</xdr:rowOff>
    </xdr:from>
    <xdr:to>
      <xdr:col>2</xdr:col>
      <xdr:colOff>66675</xdr:colOff>
      <xdr:row>381</xdr:row>
      <xdr:rowOff>15875</xdr:rowOff>
    </xdr:to>
    <xdr:sp macro="" textlink="">
      <xdr:nvSpPr>
        <xdr:cNvPr id="202" name="Text Box 3">
          <a:extLst>
            <a:ext uri="{FF2B5EF4-FFF2-40B4-BE49-F238E27FC236}">
              <a16:creationId xmlns:a16="http://schemas.microsoft.com/office/drawing/2014/main" id="{DC60F6C6-C0F2-4417-993D-E7E840776BB3}"/>
            </a:ext>
          </a:extLst>
        </xdr:cNvPr>
        <xdr:cNvSpPr txBox="1">
          <a:spLocks noChangeArrowheads="1"/>
        </xdr:cNvSpPr>
      </xdr:nvSpPr>
      <xdr:spPr bwMode="auto">
        <a:xfrm>
          <a:off x="7562850" y="101326950"/>
          <a:ext cx="66675"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03" name="Picture 1" descr="n">
          <a:extLst>
            <a:ext uri="{FF2B5EF4-FFF2-40B4-BE49-F238E27FC236}">
              <a16:creationId xmlns:a16="http://schemas.microsoft.com/office/drawing/2014/main" id="{C4C3D44C-02F5-4F1A-949D-C5366023E4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379</xdr:row>
      <xdr:rowOff>0</xdr:rowOff>
    </xdr:from>
    <xdr:to>
      <xdr:col>2</xdr:col>
      <xdr:colOff>66675</xdr:colOff>
      <xdr:row>381</xdr:row>
      <xdr:rowOff>15875</xdr:rowOff>
    </xdr:to>
    <xdr:sp macro="" textlink="">
      <xdr:nvSpPr>
        <xdr:cNvPr id="204" name="Text Box 2">
          <a:extLst>
            <a:ext uri="{FF2B5EF4-FFF2-40B4-BE49-F238E27FC236}">
              <a16:creationId xmlns:a16="http://schemas.microsoft.com/office/drawing/2014/main" id="{F29D640B-65B9-412E-A162-EA1481A82570}"/>
            </a:ext>
          </a:extLst>
        </xdr:cNvPr>
        <xdr:cNvSpPr txBox="1">
          <a:spLocks noChangeArrowheads="1"/>
        </xdr:cNvSpPr>
      </xdr:nvSpPr>
      <xdr:spPr bwMode="auto">
        <a:xfrm>
          <a:off x="7562850" y="101326950"/>
          <a:ext cx="66675"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05" name="Picture 1" descr="n">
          <a:extLst>
            <a:ext uri="{FF2B5EF4-FFF2-40B4-BE49-F238E27FC236}">
              <a16:creationId xmlns:a16="http://schemas.microsoft.com/office/drawing/2014/main" id="{C7B4AC9F-715A-464E-8D54-01F020D0D8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379</xdr:row>
      <xdr:rowOff>0</xdr:rowOff>
    </xdr:from>
    <xdr:to>
      <xdr:col>2</xdr:col>
      <xdr:colOff>66675</xdr:colOff>
      <xdr:row>381</xdr:row>
      <xdr:rowOff>15875</xdr:rowOff>
    </xdr:to>
    <xdr:sp macro="" textlink="">
      <xdr:nvSpPr>
        <xdr:cNvPr id="206" name="Text Box 2">
          <a:extLst>
            <a:ext uri="{FF2B5EF4-FFF2-40B4-BE49-F238E27FC236}">
              <a16:creationId xmlns:a16="http://schemas.microsoft.com/office/drawing/2014/main" id="{C0CC5A1B-D0F0-41C5-A68D-BBB9535EA9A4}"/>
            </a:ext>
          </a:extLst>
        </xdr:cNvPr>
        <xdr:cNvSpPr txBox="1">
          <a:spLocks noChangeArrowheads="1"/>
        </xdr:cNvSpPr>
      </xdr:nvSpPr>
      <xdr:spPr bwMode="auto">
        <a:xfrm>
          <a:off x="7562850" y="101326950"/>
          <a:ext cx="66675"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379</xdr:row>
      <xdr:rowOff>0</xdr:rowOff>
    </xdr:from>
    <xdr:to>
      <xdr:col>2</xdr:col>
      <xdr:colOff>66675</xdr:colOff>
      <xdr:row>381</xdr:row>
      <xdr:rowOff>15875</xdr:rowOff>
    </xdr:to>
    <xdr:sp macro="" textlink="">
      <xdr:nvSpPr>
        <xdr:cNvPr id="207" name="Text Box 3">
          <a:extLst>
            <a:ext uri="{FF2B5EF4-FFF2-40B4-BE49-F238E27FC236}">
              <a16:creationId xmlns:a16="http://schemas.microsoft.com/office/drawing/2014/main" id="{4073550F-A7CD-44E8-993F-5FC500FF8F35}"/>
            </a:ext>
          </a:extLst>
        </xdr:cNvPr>
        <xdr:cNvSpPr txBox="1">
          <a:spLocks noChangeArrowheads="1"/>
        </xdr:cNvSpPr>
      </xdr:nvSpPr>
      <xdr:spPr bwMode="auto">
        <a:xfrm>
          <a:off x="7562850" y="101326950"/>
          <a:ext cx="66675"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08" name="Picture 1" descr="n">
          <a:extLst>
            <a:ext uri="{FF2B5EF4-FFF2-40B4-BE49-F238E27FC236}">
              <a16:creationId xmlns:a16="http://schemas.microsoft.com/office/drawing/2014/main" id="{5C7C84FE-03B6-4681-9C30-17EF9AB6EB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379</xdr:row>
      <xdr:rowOff>0</xdr:rowOff>
    </xdr:from>
    <xdr:to>
      <xdr:col>2</xdr:col>
      <xdr:colOff>66675</xdr:colOff>
      <xdr:row>381</xdr:row>
      <xdr:rowOff>15875</xdr:rowOff>
    </xdr:to>
    <xdr:sp macro="" textlink="">
      <xdr:nvSpPr>
        <xdr:cNvPr id="209" name="Text Box 2">
          <a:extLst>
            <a:ext uri="{FF2B5EF4-FFF2-40B4-BE49-F238E27FC236}">
              <a16:creationId xmlns:a16="http://schemas.microsoft.com/office/drawing/2014/main" id="{EB1882BF-8C82-48DF-8381-F01EE13A0192}"/>
            </a:ext>
          </a:extLst>
        </xdr:cNvPr>
        <xdr:cNvSpPr txBox="1">
          <a:spLocks noChangeArrowheads="1"/>
        </xdr:cNvSpPr>
      </xdr:nvSpPr>
      <xdr:spPr bwMode="auto">
        <a:xfrm>
          <a:off x="7562850" y="101326950"/>
          <a:ext cx="66675"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10" name="Picture 1" descr="n">
          <a:extLst>
            <a:ext uri="{FF2B5EF4-FFF2-40B4-BE49-F238E27FC236}">
              <a16:creationId xmlns:a16="http://schemas.microsoft.com/office/drawing/2014/main" id="{D245DFF9-341A-4089-ABE2-D25D9E715D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379</xdr:row>
      <xdr:rowOff>0</xdr:rowOff>
    </xdr:from>
    <xdr:to>
      <xdr:col>2</xdr:col>
      <xdr:colOff>76200</xdr:colOff>
      <xdr:row>381</xdr:row>
      <xdr:rowOff>15875</xdr:rowOff>
    </xdr:to>
    <xdr:sp macro="" textlink="">
      <xdr:nvSpPr>
        <xdr:cNvPr id="211" name="Text Box 2">
          <a:extLst>
            <a:ext uri="{FF2B5EF4-FFF2-40B4-BE49-F238E27FC236}">
              <a16:creationId xmlns:a16="http://schemas.microsoft.com/office/drawing/2014/main" id="{0CC4B7C6-8293-49E4-ACA6-E5D987E4E178}"/>
            </a:ext>
          </a:extLst>
        </xdr:cNvPr>
        <xdr:cNvSpPr txBox="1">
          <a:spLocks noChangeArrowheads="1"/>
        </xdr:cNvSpPr>
      </xdr:nvSpPr>
      <xdr:spPr bwMode="auto">
        <a:xfrm>
          <a:off x="7562850" y="101326950"/>
          <a:ext cx="76200"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379</xdr:row>
      <xdr:rowOff>0</xdr:rowOff>
    </xdr:from>
    <xdr:to>
      <xdr:col>2</xdr:col>
      <xdr:colOff>76200</xdr:colOff>
      <xdr:row>381</xdr:row>
      <xdr:rowOff>15875</xdr:rowOff>
    </xdr:to>
    <xdr:sp macro="" textlink="">
      <xdr:nvSpPr>
        <xdr:cNvPr id="212" name="Text Box 3">
          <a:extLst>
            <a:ext uri="{FF2B5EF4-FFF2-40B4-BE49-F238E27FC236}">
              <a16:creationId xmlns:a16="http://schemas.microsoft.com/office/drawing/2014/main" id="{7AD852F2-1195-4BE6-A133-2EB9720C782D}"/>
            </a:ext>
          </a:extLst>
        </xdr:cNvPr>
        <xdr:cNvSpPr txBox="1">
          <a:spLocks noChangeArrowheads="1"/>
        </xdr:cNvSpPr>
      </xdr:nvSpPr>
      <xdr:spPr bwMode="auto">
        <a:xfrm>
          <a:off x="7562850" y="101326950"/>
          <a:ext cx="76200"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13" name="Picture 1" descr="n">
          <a:extLst>
            <a:ext uri="{FF2B5EF4-FFF2-40B4-BE49-F238E27FC236}">
              <a16:creationId xmlns:a16="http://schemas.microsoft.com/office/drawing/2014/main" id="{FCC9F5E6-12C0-4D91-8A54-9437674E43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379</xdr:row>
      <xdr:rowOff>0</xdr:rowOff>
    </xdr:from>
    <xdr:to>
      <xdr:col>2</xdr:col>
      <xdr:colOff>76200</xdr:colOff>
      <xdr:row>381</xdr:row>
      <xdr:rowOff>15875</xdr:rowOff>
    </xdr:to>
    <xdr:sp macro="" textlink="">
      <xdr:nvSpPr>
        <xdr:cNvPr id="214" name="Text Box 2">
          <a:extLst>
            <a:ext uri="{FF2B5EF4-FFF2-40B4-BE49-F238E27FC236}">
              <a16:creationId xmlns:a16="http://schemas.microsoft.com/office/drawing/2014/main" id="{A8C9D01E-67C7-4E47-A1F2-99C0DF80681E}"/>
            </a:ext>
          </a:extLst>
        </xdr:cNvPr>
        <xdr:cNvSpPr txBox="1">
          <a:spLocks noChangeArrowheads="1"/>
        </xdr:cNvSpPr>
      </xdr:nvSpPr>
      <xdr:spPr bwMode="auto">
        <a:xfrm>
          <a:off x="7562850" y="101326950"/>
          <a:ext cx="76200" cy="39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15" name="Picture 1" descr="n">
          <a:extLst>
            <a:ext uri="{FF2B5EF4-FFF2-40B4-BE49-F238E27FC236}">
              <a16:creationId xmlns:a16="http://schemas.microsoft.com/office/drawing/2014/main" id="{DDD80D66-43FE-4356-A251-888914936E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379</xdr:row>
      <xdr:rowOff>0</xdr:rowOff>
    </xdr:from>
    <xdr:to>
      <xdr:col>3</xdr:col>
      <xdr:colOff>66675</xdr:colOff>
      <xdr:row>380</xdr:row>
      <xdr:rowOff>9525</xdr:rowOff>
    </xdr:to>
    <xdr:sp macro="" textlink="">
      <xdr:nvSpPr>
        <xdr:cNvPr id="216" name="Text Box 2">
          <a:extLst>
            <a:ext uri="{FF2B5EF4-FFF2-40B4-BE49-F238E27FC236}">
              <a16:creationId xmlns:a16="http://schemas.microsoft.com/office/drawing/2014/main" id="{231A0EEC-8651-4587-A276-41D5A4DF342C}"/>
            </a:ext>
          </a:extLst>
        </xdr:cNvPr>
        <xdr:cNvSpPr txBox="1">
          <a:spLocks noChangeArrowheads="1"/>
        </xdr:cNvSpPr>
      </xdr:nvSpPr>
      <xdr:spPr bwMode="auto">
        <a:xfrm>
          <a:off x="8239125" y="1013269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379</xdr:row>
      <xdr:rowOff>0</xdr:rowOff>
    </xdr:from>
    <xdr:to>
      <xdr:col>3</xdr:col>
      <xdr:colOff>66675</xdr:colOff>
      <xdr:row>380</xdr:row>
      <xdr:rowOff>9525</xdr:rowOff>
    </xdr:to>
    <xdr:sp macro="" textlink="">
      <xdr:nvSpPr>
        <xdr:cNvPr id="217" name="Text Box 3">
          <a:extLst>
            <a:ext uri="{FF2B5EF4-FFF2-40B4-BE49-F238E27FC236}">
              <a16:creationId xmlns:a16="http://schemas.microsoft.com/office/drawing/2014/main" id="{EF958E70-4C55-467A-8540-5D59C21C1024}"/>
            </a:ext>
          </a:extLst>
        </xdr:cNvPr>
        <xdr:cNvSpPr txBox="1">
          <a:spLocks noChangeArrowheads="1"/>
        </xdr:cNvSpPr>
      </xdr:nvSpPr>
      <xdr:spPr bwMode="auto">
        <a:xfrm>
          <a:off x="8239125" y="1013269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18" name="Picture 1" descr="n">
          <a:extLst>
            <a:ext uri="{FF2B5EF4-FFF2-40B4-BE49-F238E27FC236}">
              <a16:creationId xmlns:a16="http://schemas.microsoft.com/office/drawing/2014/main" id="{7C625F1B-A8A2-43F4-A943-5C6D7ECB9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379</xdr:row>
      <xdr:rowOff>0</xdr:rowOff>
    </xdr:from>
    <xdr:to>
      <xdr:col>3</xdr:col>
      <xdr:colOff>66675</xdr:colOff>
      <xdr:row>380</xdr:row>
      <xdr:rowOff>9525</xdr:rowOff>
    </xdr:to>
    <xdr:sp macro="" textlink="">
      <xdr:nvSpPr>
        <xdr:cNvPr id="219" name="Text Box 2">
          <a:extLst>
            <a:ext uri="{FF2B5EF4-FFF2-40B4-BE49-F238E27FC236}">
              <a16:creationId xmlns:a16="http://schemas.microsoft.com/office/drawing/2014/main" id="{4FB9D563-F2A4-4A02-A09B-E11D72CF43F4}"/>
            </a:ext>
          </a:extLst>
        </xdr:cNvPr>
        <xdr:cNvSpPr txBox="1">
          <a:spLocks noChangeArrowheads="1"/>
        </xdr:cNvSpPr>
      </xdr:nvSpPr>
      <xdr:spPr bwMode="auto">
        <a:xfrm>
          <a:off x="8239125" y="1013269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20" name="Picture 1" descr="n">
          <a:extLst>
            <a:ext uri="{FF2B5EF4-FFF2-40B4-BE49-F238E27FC236}">
              <a16:creationId xmlns:a16="http://schemas.microsoft.com/office/drawing/2014/main" id="{09A4968C-1EBA-4671-937D-326109D57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379</xdr:row>
      <xdr:rowOff>0</xdr:rowOff>
    </xdr:from>
    <xdr:to>
      <xdr:col>3</xdr:col>
      <xdr:colOff>66675</xdr:colOff>
      <xdr:row>380</xdr:row>
      <xdr:rowOff>9525</xdr:rowOff>
    </xdr:to>
    <xdr:sp macro="" textlink="">
      <xdr:nvSpPr>
        <xdr:cNvPr id="221" name="Text Box 2">
          <a:extLst>
            <a:ext uri="{FF2B5EF4-FFF2-40B4-BE49-F238E27FC236}">
              <a16:creationId xmlns:a16="http://schemas.microsoft.com/office/drawing/2014/main" id="{FB199037-1F29-4442-B021-C2BEB8C12DE8}"/>
            </a:ext>
          </a:extLst>
        </xdr:cNvPr>
        <xdr:cNvSpPr txBox="1">
          <a:spLocks noChangeArrowheads="1"/>
        </xdr:cNvSpPr>
      </xdr:nvSpPr>
      <xdr:spPr bwMode="auto">
        <a:xfrm>
          <a:off x="8239125" y="1013269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379</xdr:row>
      <xdr:rowOff>0</xdr:rowOff>
    </xdr:from>
    <xdr:to>
      <xdr:col>3</xdr:col>
      <xdr:colOff>66675</xdr:colOff>
      <xdr:row>380</xdr:row>
      <xdr:rowOff>9525</xdr:rowOff>
    </xdr:to>
    <xdr:sp macro="" textlink="">
      <xdr:nvSpPr>
        <xdr:cNvPr id="222" name="Text Box 3">
          <a:extLst>
            <a:ext uri="{FF2B5EF4-FFF2-40B4-BE49-F238E27FC236}">
              <a16:creationId xmlns:a16="http://schemas.microsoft.com/office/drawing/2014/main" id="{823C4734-6CBF-457A-9659-369429FC798E}"/>
            </a:ext>
          </a:extLst>
        </xdr:cNvPr>
        <xdr:cNvSpPr txBox="1">
          <a:spLocks noChangeArrowheads="1"/>
        </xdr:cNvSpPr>
      </xdr:nvSpPr>
      <xdr:spPr bwMode="auto">
        <a:xfrm>
          <a:off x="8239125" y="1013269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23" name="Picture 1" descr="n">
          <a:extLst>
            <a:ext uri="{FF2B5EF4-FFF2-40B4-BE49-F238E27FC236}">
              <a16:creationId xmlns:a16="http://schemas.microsoft.com/office/drawing/2014/main" id="{310B1EF8-F525-4072-84D8-BBEF6CB87C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379</xdr:row>
      <xdr:rowOff>0</xdr:rowOff>
    </xdr:from>
    <xdr:to>
      <xdr:col>3</xdr:col>
      <xdr:colOff>66675</xdr:colOff>
      <xdr:row>380</xdr:row>
      <xdr:rowOff>9525</xdr:rowOff>
    </xdr:to>
    <xdr:sp macro="" textlink="">
      <xdr:nvSpPr>
        <xdr:cNvPr id="224" name="Text Box 2">
          <a:extLst>
            <a:ext uri="{FF2B5EF4-FFF2-40B4-BE49-F238E27FC236}">
              <a16:creationId xmlns:a16="http://schemas.microsoft.com/office/drawing/2014/main" id="{1B16EB0F-E3FA-49FA-88A7-1BFE369357CC}"/>
            </a:ext>
          </a:extLst>
        </xdr:cNvPr>
        <xdr:cNvSpPr txBox="1">
          <a:spLocks noChangeArrowheads="1"/>
        </xdr:cNvSpPr>
      </xdr:nvSpPr>
      <xdr:spPr bwMode="auto">
        <a:xfrm>
          <a:off x="8239125" y="1013269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25" name="Picture 1" descr="n">
          <a:extLst>
            <a:ext uri="{FF2B5EF4-FFF2-40B4-BE49-F238E27FC236}">
              <a16:creationId xmlns:a16="http://schemas.microsoft.com/office/drawing/2014/main" id="{B69AEF31-2C3E-43AB-A084-6F981EA7D7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379</xdr:row>
      <xdr:rowOff>0</xdr:rowOff>
    </xdr:from>
    <xdr:to>
      <xdr:col>3</xdr:col>
      <xdr:colOff>76200</xdr:colOff>
      <xdr:row>380</xdr:row>
      <xdr:rowOff>9525</xdr:rowOff>
    </xdr:to>
    <xdr:sp macro="" textlink="">
      <xdr:nvSpPr>
        <xdr:cNvPr id="226" name="Text Box 2">
          <a:extLst>
            <a:ext uri="{FF2B5EF4-FFF2-40B4-BE49-F238E27FC236}">
              <a16:creationId xmlns:a16="http://schemas.microsoft.com/office/drawing/2014/main" id="{4D64F307-2A11-4DDA-AFB5-05723E92CAC9}"/>
            </a:ext>
          </a:extLst>
        </xdr:cNvPr>
        <xdr:cNvSpPr txBox="1">
          <a:spLocks noChangeArrowheads="1"/>
        </xdr:cNvSpPr>
      </xdr:nvSpPr>
      <xdr:spPr bwMode="auto">
        <a:xfrm>
          <a:off x="8239125" y="101326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379</xdr:row>
      <xdr:rowOff>0</xdr:rowOff>
    </xdr:from>
    <xdr:to>
      <xdr:col>3</xdr:col>
      <xdr:colOff>76200</xdr:colOff>
      <xdr:row>380</xdr:row>
      <xdr:rowOff>9525</xdr:rowOff>
    </xdr:to>
    <xdr:sp macro="" textlink="">
      <xdr:nvSpPr>
        <xdr:cNvPr id="227" name="Text Box 3">
          <a:extLst>
            <a:ext uri="{FF2B5EF4-FFF2-40B4-BE49-F238E27FC236}">
              <a16:creationId xmlns:a16="http://schemas.microsoft.com/office/drawing/2014/main" id="{EBEE17F6-FEC7-49D7-98C7-E3574B7A3BF2}"/>
            </a:ext>
          </a:extLst>
        </xdr:cNvPr>
        <xdr:cNvSpPr txBox="1">
          <a:spLocks noChangeArrowheads="1"/>
        </xdr:cNvSpPr>
      </xdr:nvSpPr>
      <xdr:spPr bwMode="auto">
        <a:xfrm>
          <a:off x="8239125" y="101326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379</xdr:row>
      <xdr:rowOff>0</xdr:rowOff>
    </xdr:from>
    <xdr:to>
      <xdr:col>1</xdr:col>
      <xdr:colOff>9525</xdr:colOff>
      <xdr:row>379</xdr:row>
      <xdr:rowOff>9525</xdr:rowOff>
    </xdr:to>
    <xdr:pic>
      <xdr:nvPicPr>
        <xdr:cNvPr id="228" name="Picture 1" descr="n">
          <a:extLst>
            <a:ext uri="{FF2B5EF4-FFF2-40B4-BE49-F238E27FC236}">
              <a16:creationId xmlns:a16="http://schemas.microsoft.com/office/drawing/2014/main" id="{865B620F-A155-4AAA-AA34-A9AE0A9D57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01326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379</xdr:row>
      <xdr:rowOff>0</xdr:rowOff>
    </xdr:from>
    <xdr:to>
      <xdr:col>3</xdr:col>
      <xdr:colOff>76200</xdr:colOff>
      <xdr:row>380</xdr:row>
      <xdr:rowOff>9525</xdr:rowOff>
    </xdr:to>
    <xdr:sp macro="" textlink="">
      <xdr:nvSpPr>
        <xdr:cNvPr id="229" name="Text Box 2">
          <a:extLst>
            <a:ext uri="{FF2B5EF4-FFF2-40B4-BE49-F238E27FC236}">
              <a16:creationId xmlns:a16="http://schemas.microsoft.com/office/drawing/2014/main" id="{FA16D7D4-6B74-4E4E-B76A-D3D69B05A373}"/>
            </a:ext>
          </a:extLst>
        </xdr:cNvPr>
        <xdr:cNvSpPr txBox="1">
          <a:spLocks noChangeArrowheads="1"/>
        </xdr:cNvSpPr>
      </xdr:nvSpPr>
      <xdr:spPr bwMode="auto">
        <a:xfrm>
          <a:off x="8239125" y="101326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404"/>
  <sheetViews>
    <sheetView tabSelected="1" view="pageBreakPreview" zoomScaleNormal="100" zoomScaleSheetLayoutView="100" workbookViewId="0">
      <selection activeCell="E402" sqref="E402"/>
    </sheetView>
  </sheetViews>
  <sheetFormatPr defaultColWidth="9.140625" defaultRowHeight="14.25" x14ac:dyDescent="0.2"/>
  <cols>
    <col min="1" max="1" width="5.140625" style="1" bestFit="1" customWidth="1"/>
    <col min="2" max="2" width="71.140625" style="1" customWidth="1"/>
    <col min="3" max="3" width="9.140625" style="1" bestFit="1" customWidth="1"/>
    <col min="4" max="4" width="10.85546875" style="1" customWidth="1"/>
    <col min="5" max="5" width="16" style="1" customWidth="1"/>
    <col min="6" max="16384" width="9.140625" style="1"/>
  </cols>
  <sheetData>
    <row r="3" spans="1:5" ht="15" x14ac:dyDescent="0.25">
      <c r="B3" s="6" t="s">
        <v>7</v>
      </c>
    </row>
    <row r="5" spans="1:5" x14ac:dyDescent="0.2">
      <c r="B5" s="7" t="s">
        <v>153</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8" t="s">
        <v>4</v>
      </c>
      <c r="B12" s="4" t="s">
        <v>5</v>
      </c>
      <c r="C12" s="4" t="s">
        <v>6</v>
      </c>
      <c r="D12" s="8" t="s">
        <v>198</v>
      </c>
      <c r="E12" s="8" t="s">
        <v>199</v>
      </c>
    </row>
    <row r="13" spans="1:5" ht="15" x14ac:dyDescent="0.2">
      <c r="A13" s="4"/>
      <c r="B13" s="9" t="s">
        <v>18</v>
      </c>
      <c r="C13" s="10"/>
      <c r="D13" s="11"/>
      <c r="E13" s="11"/>
    </row>
    <row r="14" spans="1:5" ht="15" x14ac:dyDescent="0.2">
      <c r="A14" s="4"/>
      <c r="B14" s="9" t="s">
        <v>17</v>
      </c>
      <c r="C14" s="10"/>
      <c r="D14" s="11"/>
      <c r="E14" s="11"/>
    </row>
    <row r="15" spans="1:5" ht="15" x14ac:dyDescent="0.2">
      <c r="A15" s="4"/>
      <c r="B15" s="9"/>
      <c r="C15" s="10"/>
      <c r="D15" s="11"/>
      <c r="E15" s="11"/>
    </row>
    <row r="16" spans="1:5" ht="15" x14ac:dyDescent="0.25">
      <c r="B16" s="2" t="s">
        <v>163</v>
      </c>
      <c r="C16" s="3"/>
      <c r="D16" s="3"/>
      <c r="E16" s="3"/>
    </row>
    <row r="17" spans="1:5" ht="370.5" x14ac:dyDescent="0.2">
      <c r="B17" s="33" t="s">
        <v>164</v>
      </c>
      <c r="C17" s="3"/>
      <c r="D17" s="3"/>
      <c r="E17" s="3"/>
    </row>
    <row r="18" spans="1:5" ht="270.75" x14ac:dyDescent="0.2">
      <c r="B18" s="33" t="s">
        <v>165</v>
      </c>
      <c r="C18" s="3"/>
      <c r="D18" s="3"/>
      <c r="E18" s="3"/>
    </row>
    <row r="19" spans="1:5" x14ac:dyDescent="0.2">
      <c r="B19" s="9"/>
      <c r="C19" s="3"/>
      <c r="D19" s="3"/>
      <c r="E19" s="3"/>
    </row>
    <row r="20" spans="1:5" ht="15" x14ac:dyDescent="0.25">
      <c r="B20" s="2" t="s">
        <v>11</v>
      </c>
      <c r="C20" s="3"/>
      <c r="D20" s="3"/>
      <c r="E20" s="3"/>
    </row>
    <row r="21" spans="1:5" ht="57" x14ac:dyDescent="0.2">
      <c r="A21" s="4" t="s">
        <v>19</v>
      </c>
      <c r="B21" s="9" t="s">
        <v>150</v>
      </c>
      <c r="C21" s="3"/>
      <c r="D21" s="3"/>
      <c r="E21" s="3"/>
    </row>
    <row r="22" spans="1:5" ht="15" x14ac:dyDescent="0.2">
      <c r="A22" s="4"/>
      <c r="B22" s="1" t="s">
        <v>138</v>
      </c>
    </row>
    <row r="23" spans="1:5" ht="15" x14ac:dyDescent="0.2">
      <c r="A23" s="4"/>
      <c r="B23" s="1" t="s">
        <v>21</v>
      </c>
      <c r="C23" s="3">
        <v>1</v>
      </c>
      <c r="D23" s="47">
        <v>0</v>
      </c>
      <c r="E23" s="47">
        <f>C23*D23</f>
        <v>0</v>
      </c>
    </row>
    <row r="24" spans="1:5" ht="15" x14ac:dyDescent="0.2">
      <c r="A24" s="4"/>
      <c r="B24" s="1" t="s">
        <v>110</v>
      </c>
      <c r="D24" s="48"/>
      <c r="E24" s="48"/>
    </row>
    <row r="25" spans="1:5" ht="15" x14ac:dyDescent="0.2">
      <c r="A25" s="4"/>
      <c r="B25" s="1" t="s">
        <v>21</v>
      </c>
      <c r="C25" s="3">
        <v>2</v>
      </c>
      <c r="D25" s="47">
        <v>0</v>
      </c>
      <c r="E25" s="47">
        <f>C25*D25</f>
        <v>0</v>
      </c>
    </row>
    <row r="26" spans="1:5" ht="15" x14ac:dyDescent="0.2">
      <c r="A26" s="4"/>
      <c r="B26" s="1" t="s">
        <v>151</v>
      </c>
      <c r="C26" s="3"/>
      <c r="D26" s="47"/>
      <c r="E26" s="47"/>
    </row>
    <row r="27" spans="1:5" ht="15" x14ac:dyDescent="0.2">
      <c r="A27" s="4"/>
      <c r="B27" s="1" t="s">
        <v>21</v>
      </c>
      <c r="C27" s="3">
        <v>1</v>
      </c>
      <c r="D27" s="47">
        <v>0</v>
      </c>
      <c r="E27" s="47">
        <f>C27*D27</f>
        <v>0</v>
      </c>
    </row>
    <row r="28" spans="1:5" ht="15" x14ac:dyDescent="0.2">
      <c r="A28" s="4"/>
      <c r="C28" s="3"/>
      <c r="D28" s="47"/>
      <c r="E28" s="47"/>
    </row>
    <row r="29" spans="1:5" ht="28.5" x14ac:dyDescent="0.2">
      <c r="A29" s="4" t="s">
        <v>23</v>
      </c>
      <c r="B29" s="9" t="s">
        <v>20</v>
      </c>
      <c r="C29" s="3"/>
      <c r="D29" s="47"/>
      <c r="E29" s="47"/>
    </row>
    <row r="30" spans="1:5" ht="42.75" x14ac:dyDescent="0.2">
      <c r="A30" s="4"/>
      <c r="B30" s="12" t="s">
        <v>139</v>
      </c>
      <c r="C30" s="3"/>
      <c r="D30" s="47"/>
      <c r="E30" s="47"/>
    </row>
    <row r="31" spans="1:5" ht="15" x14ac:dyDescent="0.2">
      <c r="A31" s="4"/>
      <c r="B31" s="1" t="s">
        <v>22</v>
      </c>
      <c r="C31" s="3">
        <v>1</v>
      </c>
      <c r="D31" s="47">
        <v>0</v>
      </c>
      <c r="E31" s="47">
        <f>C31*D31</f>
        <v>0</v>
      </c>
    </row>
    <row r="32" spans="1:5" ht="15" x14ac:dyDescent="0.2">
      <c r="A32" s="4"/>
      <c r="C32" s="3"/>
      <c r="D32" s="47"/>
      <c r="E32" s="47"/>
    </row>
    <row r="33" spans="1:5" ht="28.5" x14ac:dyDescent="0.2">
      <c r="A33" s="4" t="s">
        <v>25</v>
      </c>
      <c r="B33" s="9" t="s">
        <v>105</v>
      </c>
      <c r="C33" s="3"/>
      <c r="D33" s="48"/>
      <c r="E33" s="47"/>
    </row>
    <row r="34" spans="1:5" ht="15" x14ac:dyDescent="0.2">
      <c r="A34" s="4"/>
      <c r="B34" s="1" t="s">
        <v>24</v>
      </c>
      <c r="C34" s="13">
        <v>27.5</v>
      </c>
      <c r="D34" s="47">
        <v>0</v>
      </c>
      <c r="E34" s="47">
        <f>C34*D34</f>
        <v>0</v>
      </c>
    </row>
    <row r="35" spans="1:5" ht="15" x14ac:dyDescent="0.2">
      <c r="A35" s="4"/>
      <c r="C35" s="13"/>
      <c r="D35" s="47"/>
      <c r="E35" s="47"/>
    </row>
    <row r="36" spans="1:5" ht="28.5" x14ac:dyDescent="0.2">
      <c r="A36" s="4" t="s">
        <v>26</v>
      </c>
      <c r="B36" s="9" t="s">
        <v>142</v>
      </c>
      <c r="C36" s="3"/>
      <c r="D36" s="48"/>
      <c r="E36" s="47"/>
    </row>
    <row r="37" spans="1:5" ht="15" x14ac:dyDescent="0.2">
      <c r="A37" s="4"/>
      <c r="B37" s="1" t="s">
        <v>143</v>
      </c>
      <c r="C37" s="13">
        <v>30</v>
      </c>
      <c r="D37" s="47">
        <v>0</v>
      </c>
      <c r="E37" s="47">
        <f>C37*D37</f>
        <v>0</v>
      </c>
    </row>
    <row r="38" spans="1:5" ht="15" x14ac:dyDescent="0.2">
      <c r="A38" s="4"/>
      <c r="C38" s="3"/>
      <c r="D38" s="47"/>
      <c r="E38" s="47"/>
    </row>
    <row r="39" spans="1:5" ht="57" x14ac:dyDescent="0.2">
      <c r="A39" s="4" t="s">
        <v>27</v>
      </c>
      <c r="B39" s="9" t="s">
        <v>141</v>
      </c>
      <c r="C39" s="3"/>
      <c r="D39" s="47"/>
      <c r="E39" s="47"/>
    </row>
    <row r="40" spans="1:5" x14ac:dyDescent="0.2">
      <c r="A40" s="14"/>
      <c r="B40" s="1" t="s">
        <v>24</v>
      </c>
      <c r="C40" s="13">
        <v>42.3</v>
      </c>
      <c r="D40" s="47">
        <v>0</v>
      </c>
      <c r="E40" s="47">
        <f>C40*D40</f>
        <v>0</v>
      </c>
    </row>
    <row r="41" spans="1:5" ht="15" x14ac:dyDescent="0.2">
      <c r="A41" s="4"/>
      <c r="C41" s="3"/>
      <c r="D41" s="47"/>
      <c r="E41" s="47"/>
    </row>
    <row r="42" spans="1:5" ht="42.75" x14ac:dyDescent="0.2">
      <c r="A42" s="4" t="s">
        <v>28</v>
      </c>
      <c r="B42" s="9" t="s">
        <v>140</v>
      </c>
      <c r="C42" s="3"/>
      <c r="D42" s="47"/>
      <c r="E42" s="47"/>
    </row>
    <row r="43" spans="1:5" ht="15" x14ac:dyDescent="0.2">
      <c r="A43" s="4"/>
      <c r="B43" s="1" t="s">
        <v>21</v>
      </c>
      <c r="C43" s="3">
        <v>1</v>
      </c>
      <c r="D43" s="47">
        <v>0</v>
      </c>
      <c r="E43" s="47">
        <f>C43*D43</f>
        <v>0</v>
      </c>
    </row>
    <row r="44" spans="1:5" ht="15" x14ac:dyDescent="0.2">
      <c r="A44" s="4"/>
      <c r="C44" s="3"/>
      <c r="D44" s="47"/>
      <c r="E44" s="47"/>
    </row>
    <row r="45" spans="1:5" ht="15" x14ac:dyDescent="0.25">
      <c r="A45" s="4"/>
      <c r="B45" s="2" t="s">
        <v>12</v>
      </c>
      <c r="C45" s="3"/>
      <c r="D45" s="47"/>
      <c r="E45" s="47"/>
    </row>
    <row r="46" spans="1:5" ht="15" x14ac:dyDescent="0.2">
      <c r="A46" s="4"/>
      <c r="C46" s="3"/>
      <c r="D46" s="47"/>
      <c r="E46" s="47"/>
    </row>
    <row r="47" spans="1:5" ht="57" x14ac:dyDescent="0.2">
      <c r="A47" s="4" t="s">
        <v>19</v>
      </c>
      <c r="B47" s="9" t="s">
        <v>166</v>
      </c>
      <c r="C47" s="3"/>
      <c r="D47" s="48"/>
      <c r="E47" s="47"/>
    </row>
    <row r="48" spans="1:5" ht="15" x14ac:dyDescent="0.2">
      <c r="A48" s="4"/>
      <c r="B48" s="1" t="s">
        <v>24</v>
      </c>
      <c r="C48" s="3">
        <v>42.3</v>
      </c>
      <c r="D48" s="47">
        <v>0</v>
      </c>
      <c r="E48" s="47">
        <f>C48*D48</f>
        <v>0</v>
      </c>
    </row>
    <row r="49" spans="1:5" ht="15" x14ac:dyDescent="0.2">
      <c r="A49" s="4"/>
      <c r="C49" s="3"/>
      <c r="D49" s="47"/>
      <c r="E49" s="47"/>
    </row>
    <row r="50" spans="1:5" ht="57" x14ac:dyDescent="0.2">
      <c r="A50" s="4" t="s">
        <v>23</v>
      </c>
      <c r="B50" s="9" t="s">
        <v>106</v>
      </c>
      <c r="C50" s="3"/>
      <c r="D50" s="47"/>
      <c r="E50" s="47"/>
    </row>
    <row r="51" spans="1:5" ht="16.5" x14ac:dyDescent="0.2">
      <c r="A51" s="4"/>
      <c r="B51" s="9" t="s">
        <v>154</v>
      </c>
      <c r="C51" s="3">
        <v>42.3</v>
      </c>
      <c r="D51" s="47">
        <v>0</v>
      </c>
      <c r="E51" s="47">
        <f>C51*D51</f>
        <v>0</v>
      </c>
    </row>
    <row r="52" spans="1:5" ht="15" x14ac:dyDescent="0.2">
      <c r="A52" s="4"/>
      <c r="B52" s="9"/>
      <c r="C52" s="3"/>
      <c r="D52" s="47"/>
      <c r="E52" s="47"/>
    </row>
    <row r="53" spans="1:5" ht="28.5" x14ac:dyDescent="0.2">
      <c r="A53" s="4" t="s">
        <v>25</v>
      </c>
      <c r="B53" s="9" t="s">
        <v>144</v>
      </c>
      <c r="C53" s="3"/>
      <c r="D53" s="47"/>
      <c r="E53" s="47"/>
    </row>
    <row r="54" spans="1:5" ht="15" x14ac:dyDescent="0.2">
      <c r="A54" s="4"/>
      <c r="B54" s="9" t="s">
        <v>24</v>
      </c>
      <c r="C54" s="3">
        <v>47</v>
      </c>
      <c r="D54" s="47">
        <v>0</v>
      </c>
      <c r="E54" s="47">
        <f>C54*D54</f>
        <v>0</v>
      </c>
    </row>
    <row r="55" spans="1:5" ht="15" x14ac:dyDescent="0.2">
      <c r="A55" s="4"/>
      <c r="B55" s="9"/>
      <c r="C55" s="3"/>
      <c r="D55" s="47"/>
      <c r="E55" s="47"/>
    </row>
    <row r="56" spans="1:5" ht="28.5" x14ac:dyDescent="0.2">
      <c r="A56" s="4" t="s">
        <v>26</v>
      </c>
      <c r="B56" s="9" t="s">
        <v>145</v>
      </c>
      <c r="C56" s="3"/>
      <c r="D56" s="47"/>
      <c r="E56" s="47"/>
    </row>
    <row r="57" spans="1:5" ht="15" x14ac:dyDescent="0.2">
      <c r="A57" s="4"/>
      <c r="B57" s="9" t="s">
        <v>143</v>
      </c>
      <c r="C57" s="3">
        <v>5</v>
      </c>
      <c r="D57" s="47">
        <v>0</v>
      </c>
      <c r="E57" s="47">
        <f>C57*D57</f>
        <v>0</v>
      </c>
    </row>
    <row r="58" spans="1:5" ht="15" x14ac:dyDescent="0.2">
      <c r="A58" s="4"/>
      <c r="C58" s="3"/>
      <c r="D58" s="47"/>
      <c r="E58" s="47"/>
    </row>
    <row r="59" spans="1:5" ht="15" x14ac:dyDescent="0.2">
      <c r="A59" s="4"/>
      <c r="B59" s="15"/>
      <c r="C59" s="3"/>
      <c r="D59" s="47"/>
      <c r="E59" s="47"/>
    </row>
    <row r="60" spans="1:5" ht="15" x14ac:dyDescent="0.25">
      <c r="A60" s="4"/>
      <c r="B60" s="2" t="s">
        <v>8</v>
      </c>
      <c r="C60" s="3"/>
      <c r="D60" s="47"/>
      <c r="E60" s="47"/>
    </row>
    <row r="61" spans="1:5" ht="15" x14ac:dyDescent="0.2">
      <c r="A61" s="4"/>
      <c r="B61" s="15"/>
      <c r="C61" s="3"/>
      <c r="D61" s="47"/>
      <c r="E61" s="47"/>
    </row>
    <row r="62" spans="1:5" ht="15" x14ac:dyDescent="0.2">
      <c r="A62" s="4" t="s">
        <v>19</v>
      </c>
      <c r="B62" s="1" t="s">
        <v>148</v>
      </c>
      <c r="C62" s="3"/>
      <c r="D62" s="47"/>
      <c r="E62" s="47"/>
    </row>
    <row r="63" spans="1:5" ht="57" x14ac:dyDescent="0.2">
      <c r="B63" s="16" t="s">
        <v>149</v>
      </c>
      <c r="C63" s="3"/>
      <c r="D63" s="47"/>
      <c r="E63" s="47"/>
    </row>
    <row r="64" spans="1:5" ht="15" x14ac:dyDescent="0.2">
      <c r="A64" s="4"/>
      <c r="B64" s="9" t="s">
        <v>24</v>
      </c>
      <c r="C64" s="3">
        <v>4</v>
      </c>
      <c r="D64" s="47">
        <v>0</v>
      </c>
      <c r="E64" s="47">
        <f>C64*D64</f>
        <v>0</v>
      </c>
    </row>
    <row r="65" spans="1:5" ht="15" x14ac:dyDescent="0.2">
      <c r="A65" s="4"/>
      <c r="B65" s="9"/>
      <c r="C65" s="3"/>
      <c r="D65" s="47"/>
      <c r="E65" s="47"/>
    </row>
    <row r="66" spans="1:5" ht="15" x14ac:dyDescent="0.25">
      <c r="A66" s="4"/>
      <c r="B66" s="2" t="s">
        <v>13</v>
      </c>
      <c r="C66" s="3"/>
      <c r="D66" s="47"/>
      <c r="E66" s="47"/>
    </row>
    <row r="67" spans="1:5" ht="15" x14ac:dyDescent="0.2">
      <c r="A67" s="4"/>
      <c r="C67" s="3"/>
      <c r="D67" s="47"/>
      <c r="E67" s="47"/>
    </row>
    <row r="68" spans="1:5" ht="15" x14ac:dyDescent="0.2">
      <c r="A68" s="4" t="s">
        <v>19</v>
      </c>
      <c r="B68" s="16" t="s">
        <v>107</v>
      </c>
      <c r="C68" s="3"/>
      <c r="D68" s="47"/>
      <c r="E68" s="47"/>
    </row>
    <row r="69" spans="1:5" ht="15" x14ac:dyDescent="0.2">
      <c r="A69" s="4"/>
      <c r="B69" s="9" t="s">
        <v>21</v>
      </c>
      <c r="C69" s="3">
        <v>2</v>
      </c>
      <c r="D69" s="47">
        <v>0</v>
      </c>
      <c r="E69" s="47">
        <f>C69*D69</f>
        <v>0</v>
      </c>
    </row>
    <row r="70" spans="1:5" ht="15" x14ac:dyDescent="0.25">
      <c r="A70" s="4"/>
      <c r="B70" s="2"/>
      <c r="C70" s="3"/>
      <c r="D70" s="47"/>
      <c r="E70" s="47"/>
    </row>
    <row r="71" spans="1:5" ht="57" x14ac:dyDescent="0.2">
      <c r="A71" s="4" t="s">
        <v>23</v>
      </c>
      <c r="B71" s="9" t="s">
        <v>188</v>
      </c>
      <c r="C71" s="3"/>
      <c r="D71" s="47"/>
      <c r="E71" s="47"/>
    </row>
    <row r="72" spans="1:5" ht="15" x14ac:dyDescent="0.2">
      <c r="A72" s="4"/>
      <c r="B72" s="15" t="s">
        <v>21</v>
      </c>
      <c r="C72" s="3">
        <v>1</v>
      </c>
      <c r="D72" s="47">
        <v>0</v>
      </c>
      <c r="E72" s="47">
        <f>C72*D72</f>
        <v>0</v>
      </c>
    </row>
    <row r="73" spans="1:5" ht="15" x14ac:dyDescent="0.2">
      <c r="A73" s="4"/>
      <c r="B73" s="15"/>
      <c r="C73" s="3"/>
      <c r="D73" s="47"/>
      <c r="E73" s="47"/>
    </row>
    <row r="74" spans="1:5" ht="71.25" x14ac:dyDescent="0.2">
      <c r="A74" s="4" t="s">
        <v>25</v>
      </c>
      <c r="B74" s="9" t="s">
        <v>190</v>
      </c>
      <c r="C74" s="3"/>
      <c r="D74" s="47"/>
      <c r="E74" s="47"/>
    </row>
    <row r="75" spans="1:5" ht="15" x14ac:dyDescent="0.2">
      <c r="A75" s="4"/>
      <c r="B75" s="1" t="s">
        <v>21</v>
      </c>
      <c r="C75" s="3">
        <v>3</v>
      </c>
      <c r="D75" s="47">
        <v>0</v>
      </c>
      <c r="E75" s="47">
        <f>C75*D75</f>
        <v>0</v>
      </c>
    </row>
    <row r="76" spans="1:5" ht="15" x14ac:dyDescent="0.2">
      <c r="A76" s="4"/>
      <c r="C76" s="3"/>
      <c r="D76" s="47"/>
      <c r="E76" s="47"/>
    </row>
    <row r="77" spans="1:5" ht="42.75" x14ac:dyDescent="0.2">
      <c r="A77" s="17" t="s">
        <v>26</v>
      </c>
      <c r="B77" s="9" t="s">
        <v>119</v>
      </c>
      <c r="C77" s="3"/>
      <c r="D77" s="47"/>
      <c r="E77" s="47"/>
    </row>
    <row r="78" spans="1:5" ht="15" x14ac:dyDescent="0.2">
      <c r="A78" s="4"/>
      <c r="B78" s="1" t="s">
        <v>21</v>
      </c>
      <c r="C78" s="3">
        <v>4</v>
      </c>
      <c r="D78" s="47">
        <v>0</v>
      </c>
      <c r="E78" s="47">
        <f>C78*D78</f>
        <v>0</v>
      </c>
    </row>
    <row r="79" spans="1:5" ht="15" x14ac:dyDescent="0.2">
      <c r="A79" s="4"/>
      <c r="C79" s="3"/>
      <c r="D79" s="47"/>
      <c r="E79" s="47"/>
    </row>
    <row r="80" spans="1:5" ht="15" x14ac:dyDescent="0.25">
      <c r="A80" s="4"/>
      <c r="B80" s="2" t="s">
        <v>14</v>
      </c>
      <c r="C80" s="3"/>
      <c r="D80" s="47"/>
      <c r="E80" s="47"/>
    </row>
    <row r="81" spans="1:5" ht="15" x14ac:dyDescent="0.2">
      <c r="A81" s="4"/>
      <c r="C81" s="3"/>
      <c r="D81" s="47"/>
      <c r="E81" s="47"/>
    </row>
    <row r="82" spans="1:5" ht="71.25" x14ac:dyDescent="0.2">
      <c r="A82" s="4" t="s">
        <v>19</v>
      </c>
      <c r="B82" s="9" t="s">
        <v>120</v>
      </c>
      <c r="C82" s="3"/>
      <c r="D82" s="47"/>
      <c r="E82" s="47"/>
    </row>
    <row r="83" spans="1:5" ht="15" x14ac:dyDescent="0.2">
      <c r="A83" s="4"/>
      <c r="B83" s="1" t="s">
        <v>24</v>
      </c>
      <c r="C83" s="3">
        <v>128.5</v>
      </c>
      <c r="D83" s="47">
        <v>0</v>
      </c>
      <c r="E83" s="47">
        <f>C83*D83</f>
        <v>0</v>
      </c>
    </row>
    <row r="84" spans="1:5" ht="15" x14ac:dyDescent="0.2">
      <c r="A84" s="4"/>
      <c r="C84" s="3"/>
      <c r="D84" s="47"/>
      <c r="E84" s="47"/>
    </row>
    <row r="85" spans="1:5" ht="42.75" x14ac:dyDescent="0.2">
      <c r="A85" s="4" t="s">
        <v>23</v>
      </c>
      <c r="B85" s="9" t="s">
        <v>29</v>
      </c>
      <c r="C85" s="3"/>
      <c r="D85" s="47"/>
      <c r="E85" s="47"/>
    </row>
    <row r="86" spans="1:5" ht="15" x14ac:dyDescent="0.2">
      <c r="A86" s="4"/>
      <c r="B86" s="1" t="s">
        <v>24</v>
      </c>
      <c r="C86" s="3">
        <v>42.3</v>
      </c>
      <c r="D86" s="47">
        <v>0</v>
      </c>
      <c r="E86" s="47">
        <f>C86*D86</f>
        <v>0</v>
      </c>
    </row>
    <row r="87" spans="1:5" ht="15" x14ac:dyDescent="0.2">
      <c r="A87" s="4"/>
      <c r="C87" s="3"/>
      <c r="D87" s="47"/>
      <c r="E87" s="47"/>
    </row>
    <row r="88" spans="1:5" ht="28.5" x14ac:dyDescent="0.2">
      <c r="A88" s="17" t="s">
        <v>25</v>
      </c>
      <c r="B88" s="9" t="s">
        <v>152</v>
      </c>
      <c r="C88" s="3"/>
      <c r="D88" s="47"/>
      <c r="E88" s="47"/>
    </row>
    <row r="89" spans="1:5" ht="15" x14ac:dyDescent="0.2">
      <c r="A89" s="4"/>
      <c r="B89" s="1" t="s">
        <v>21</v>
      </c>
      <c r="C89" s="3">
        <v>1</v>
      </c>
      <c r="D89" s="47">
        <v>0</v>
      </c>
      <c r="E89" s="47">
        <f>C89*D89</f>
        <v>0</v>
      </c>
    </row>
    <row r="90" spans="1:5" ht="15" x14ac:dyDescent="0.2">
      <c r="A90" s="4"/>
      <c r="C90" s="3"/>
      <c r="D90" s="47"/>
      <c r="E90" s="47"/>
    </row>
    <row r="91" spans="1:5" ht="15" x14ac:dyDescent="0.25">
      <c r="A91" s="4"/>
      <c r="B91" s="2" t="s">
        <v>30</v>
      </c>
      <c r="C91" s="3"/>
      <c r="D91" s="47"/>
      <c r="E91" s="47"/>
    </row>
    <row r="92" spans="1:5" ht="15" x14ac:dyDescent="0.2">
      <c r="A92" s="4"/>
      <c r="C92" s="3"/>
      <c r="D92" s="47"/>
      <c r="E92" s="47"/>
    </row>
    <row r="93" spans="1:5" ht="15" x14ac:dyDescent="0.2">
      <c r="A93" s="4" t="s">
        <v>19</v>
      </c>
      <c r="B93" s="9" t="s">
        <v>146</v>
      </c>
      <c r="C93" s="3"/>
      <c r="D93" s="47"/>
      <c r="E93" s="47"/>
    </row>
    <row r="94" spans="1:5" ht="99.75" x14ac:dyDescent="0.2">
      <c r="A94" s="4"/>
      <c r="B94" s="33" t="s">
        <v>167</v>
      </c>
      <c r="C94" s="3"/>
      <c r="D94" s="47"/>
      <c r="E94" s="47"/>
    </row>
    <row r="95" spans="1:5" ht="15" x14ac:dyDescent="0.2">
      <c r="A95" s="4"/>
      <c r="B95" s="1" t="s">
        <v>24</v>
      </c>
      <c r="C95" s="3">
        <v>24</v>
      </c>
      <c r="D95" s="47">
        <v>0</v>
      </c>
      <c r="E95" s="47">
        <f>C95*D95</f>
        <v>0</v>
      </c>
    </row>
    <row r="96" spans="1:5" ht="15" x14ac:dyDescent="0.2">
      <c r="A96" s="4"/>
      <c r="C96" s="3"/>
      <c r="D96" s="47"/>
      <c r="E96" s="47"/>
    </row>
    <row r="97" spans="1:5" ht="15" x14ac:dyDescent="0.2">
      <c r="A97" s="4" t="s">
        <v>23</v>
      </c>
      <c r="B97" s="9" t="s">
        <v>147</v>
      </c>
      <c r="C97" s="3"/>
      <c r="D97" s="47"/>
      <c r="E97" s="47"/>
    </row>
    <row r="98" spans="1:5" ht="57" x14ac:dyDescent="0.2">
      <c r="A98" s="4"/>
      <c r="B98" s="33" t="s">
        <v>168</v>
      </c>
      <c r="C98" s="3"/>
      <c r="D98" s="47"/>
      <c r="E98" s="47"/>
    </row>
    <row r="99" spans="1:5" ht="15" x14ac:dyDescent="0.2">
      <c r="A99" s="4"/>
      <c r="B99" s="1" t="s">
        <v>24</v>
      </c>
      <c r="C99" s="3">
        <v>20.7</v>
      </c>
      <c r="D99" s="47">
        <v>0</v>
      </c>
      <c r="E99" s="47">
        <f>C99*D99</f>
        <v>0</v>
      </c>
    </row>
    <row r="100" spans="1:5" ht="15" x14ac:dyDescent="0.2">
      <c r="A100" s="4"/>
      <c r="C100" s="3"/>
      <c r="D100" s="47"/>
      <c r="E100" s="47"/>
    </row>
    <row r="101" spans="1:5" ht="42.75" x14ac:dyDescent="0.2">
      <c r="A101" s="4" t="s">
        <v>25</v>
      </c>
      <c r="B101" s="9" t="s">
        <v>108</v>
      </c>
      <c r="C101" s="3"/>
      <c r="D101" s="47"/>
      <c r="E101" s="47"/>
    </row>
    <row r="102" spans="1:5" ht="15" x14ac:dyDescent="0.2">
      <c r="A102" s="4"/>
      <c r="B102" s="9" t="s">
        <v>109</v>
      </c>
      <c r="C102" s="3"/>
      <c r="D102" s="47"/>
      <c r="E102" s="47"/>
    </row>
    <row r="103" spans="1:5" ht="15" x14ac:dyDescent="0.2">
      <c r="A103" s="4"/>
      <c r="B103" s="9" t="s">
        <v>24</v>
      </c>
      <c r="C103" s="3">
        <v>4.5</v>
      </c>
      <c r="D103" s="47">
        <v>0</v>
      </c>
      <c r="E103" s="47">
        <f>C103*D103</f>
        <v>0</v>
      </c>
    </row>
    <row r="104" spans="1:5" ht="15" x14ac:dyDescent="0.2">
      <c r="A104" s="4"/>
      <c r="C104" s="3"/>
      <c r="D104" s="47"/>
      <c r="E104" s="47"/>
    </row>
    <row r="105" spans="1:5" ht="15" x14ac:dyDescent="0.25">
      <c r="A105" s="4"/>
      <c r="B105" s="2" t="s">
        <v>15</v>
      </c>
      <c r="C105" s="3"/>
      <c r="D105" s="47"/>
      <c r="E105" s="47"/>
    </row>
    <row r="106" spans="1:5" ht="15" x14ac:dyDescent="0.25">
      <c r="A106" s="4"/>
      <c r="B106" s="2"/>
      <c r="C106" s="3"/>
      <c r="D106" s="47"/>
      <c r="E106" s="47"/>
    </row>
    <row r="107" spans="1:5" ht="57" x14ac:dyDescent="0.2">
      <c r="A107" s="4" t="s">
        <v>19</v>
      </c>
      <c r="B107" s="9" t="s">
        <v>169</v>
      </c>
      <c r="C107" s="3"/>
      <c r="D107" s="47"/>
      <c r="E107" s="47"/>
    </row>
    <row r="108" spans="1:5" ht="15" x14ac:dyDescent="0.2">
      <c r="A108" s="4"/>
      <c r="B108" s="9" t="s">
        <v>24</v>
      </c>
      <c r="C108" s="3">
        <v>21.6</v>
      </c>
      <c r="D108" s="47">
        <v>0</v>
      </c>
      <c r="E108" s="47">
        <f>C108*D108</f>
        <v>0</v>
      </c>
    </row>
    <row r="109" spans="1:5" ht="15" x14ac:dyDescent="0.2">
      <c r="A109" s="4"/>
      <c r="C109" s="3"/>
      <c r="D109" s="47"/>
      <c r="E109" s="47"/>
    </row>
    <row r="110" spans="1:5" ht="28.5" x14ac:dyDescent="0.2">
      <c r="A110" s="4" t="s">
        <v>23</v>
      </c>
      <c r="B110" s="9" t="s">
        <v>31</v>
      </c>
      <c r="C110" s="3"/>
      <c r="D110" s="47"/>
      <c r="E110" s="47"/>
    </row>
    <row r="111" spans="1:5" ht="15" x14ac:dyDescent="0.2">
      <c r="A111" s="4"/>
      <c r="B111" s="9" t="s">
        <v>32</v>
      </c>
      <c r="C111" s="3">
        <v>2</v>
      </c>
      <c r="D111" s="47">
        <v>0</v>
      </c>
      <c r="E111" s="47">
        <f>C111*D111</f>
        <v>0</v>
      </c>
    </row>
    <row r="112" spans="1:5" ht="15" x14ac:dyDescent="0.2">
      <c r="A112" s="4"/>
      <c r="C112" s="3"/>
      <c r="D112" s="47"/>
      <c r="E112" s="47"/>
    </row>
    <row r="113" spans="1:5" ht="15" x14ac:dyDescent="0.2">
      <c r="A113" s="4"/>
      <c r="C113" s="3"/>
      <c r="D113" s="47"/>
      <c r="E113" s="47"/>
    </row>
    <row r="114" spans="1:5" ht="15" x14ac:dyDescent="0.25">
      <c r="A114" s="4"/>
      <c r="B114" s="2" t="s">
        <v>9</v>
      </c>
      <c r="C114" s="3"/>
      <c r="D114" s="47"/>
      <c r="E114" s="47"/>
    </row>
    <row r="115" spans="1:5" ht="409.5" x14ac:dyDescent="0.2">
      <c r="A115" s="4"/>
      <c r="B115" s="31" t="s">
        <v>170</v>
      </c>
      <c r="C115" s="3"/>
      <c r="D115" s="47"/>
      <c r="E115" s="47"/>
    </row>
    <row r="116" spans="1:5" ht="313.5" x14ac:dyDescent="0.2">
      <c r="A116" s="4"/>
      <c r="B116" s="31" t="s">
        <v>171</v>
      </c>
      <c r="C116" s="3"/>
      <c r="D116" s="47"/>
      <c r="E116" s="47"/>
    </row>
    <row r="117" spans="1:5" ht="15" x14ac:dyDescent="0.2">
      <c r="A117" s="4"/>
      <c r="C117" s="3"/>
      <c r="D117" s="47"/>
      <c r="E117" s="47"/>
    </row>
    <row r="118" spans="1:5" ht="15" x14ac:dyDescent="0.2">
      <c r="A118" s="4">
        <f>COUNT($A$117:A117)+1</f>
        <v>1</v>
      </c>
      <c r="B118" s="18" t="s">
        <v>174</v>
      </c>
      <c r="C118" s="3"/>
      <c r="D118" s="47"/>
      <c r="E118" s="47"/>
    </row>
    <row r="119" spans="1:5" ht="28.5" x14ac:dyDescent="0.2">
      <c r="A119" s="4"/>
      <c r="B119" s="31" t="s">
        <v>172</v>
      </c>
      <c r="C119" s="3"/>
      <c r="D119" s="47"/>
      <c r="E119" s="47"/>
    </row>
    <row r="120" spans="1:5" ht="15" x14ac:dyDescent="0.2">
      <c r="A120" s="4"/>
      <c r="B120" s="1" t="s">
        <v>22</v>
      </c>
      <c r="C120" s="3">
        <v>1</v>
      </c>
      <c r="D120" s="47">
        <v>0</v>
      </c>
      <c r="E120" s="47">
        <f>C120*D120</f>
        <v>0</v>
      </c>
    </row>
    <row r="121" spans="1:5" ht="15" x14ac:dyDescent="0.2">
      <c r="A121" s="4"/>
      <c r="C121" s="3"/>
      <c r="D121" s="47"/>
      <c r="E121" s="47"/>
    </row>
    <row r="122" spans="1:5" ht="15" x14ac:dyDescent="0.2">
      <c r="A122" s="4">
        <f>COUNT($A$117:A121)+1</f>
        <v>2</v>
      </c>
      <c r="B122" s="18" t="s">
        <v>53</v>
      </c>
      <c r="C122" s="3"/>
      <c r="D122" s="47"/>
      <c r="E122" s="47"/>
    </row>
    <row r="123" spans="1:5" ht="15" x14ac:dyDescent="0.2">
      <c r="A123" s="4"/>
      <c r="B123" s="1" t="s">
        <v>173</v>
      </c>
      <c r="C123" s="3"/>
      <c r="D123" s="47"/>
      <c r="E123" s="47"/>
    </row>
    <row r="124" spans="1:5" ht="15" x14ac:dyDescent="0.2">
      <c r="A124" s="4"/>
      <c r="B124" s="1" t="s">
        <v>22</v>
      </c>
      <c r="C124" s="3">
        <v>1</v>
      </c>
      <c r="D124" s="47">
        <v>0</v>
      </c>
      <c r="E124" s="47">
        <f>C124*D124</f>
        <v>0</v>
      </c>
    </row>
    <row r="125" spans="1:5" ht="15" x14ac:dyDescent="0.2">
      <c r="A125" s="4"/>
      <c r="C125" s="3"/>
      <c r="D125" s="47"/>
      <c r="E125" s="47"/>
    </row>
    <row r="126" spans="1:5" ht="15" x14ac:dyDescent="0.2">
      <c r="A126" s="4">
        <f>COUNT($A$117:A125)+1</f>
        <v>3</v>
      </c>
      <c r="B126" s="19" t="s">
        <v>175</v>
      </c>
      <c r="C126" s="3"/>
      <c r="D126" s="47"/>
      <c r="E126" s="47"/>
    </row>
    <row r="127" spans="1:5" ht="42.75" x14ac:dyDescent="0.2">
      <c r="A127" s="4"/>
      <c r="B127" s="31" t="s">
        <v>176</v>
      </c>
      <c r="C127" s="3"/>
      <c r="D127" s="47"/>
      <c r="E127" s="47"/>
    </row>
    <row r="128" spans="1:5" ht="15" x14ac:dyDescent="0.2">
      <c r="A128" s="4"/>
      <c r="B128" s="1" t="s">
        <v>22</v>
      </c>
      <c r="C128" s="3">
        <v>1</v>
      </c>
      <c r="D128" s="47">
        <v>0</v>
      </c>
      <c r="E128" s="47">
        <f>C128*D128</f>
        <v>0</v>
      </c>
    </row>
    <row r="129" spans="1:5" ht="15" x14ac:dyDescent="0.2">
      <c r="A129" s="4"/>
      <c r="C129" s="3"/>
      <c r="D129" s="47"/>
      <c r="E129" s="47"/>
    </row>
    <row r="130" spans="1:5" ht="15" x14ac:dyDescent="0.2">
      <c r="A130" s="4">
        <f>COUNT($A$117:A129)+1</f>
        <v>4</v>
      </c>
      <c r="B130" s="18" t="s">
        <v>33</v>
      </c>
      <c r="C130" s="3"/>
      <c r="D130" s="47"/>
      <c r="E130" s="47"/>
    </row>
    <row r="131" spans="1:5" ht="28.5" x14ac:dyDescent="0.2">
      <c r="A131" s="4"/>
      <c r="B131" s="31" t="s">
        <v>177</v>
      </c>
      <c r="C131" s="3"/>
      <c r="D131" s="47"/>
      <c r="E131" s="47"/>
    </row>
    <row r="132" spans="1:5" ht="15" x14ac:dyDescent="0.2">
      <c r="A132" s="4"/>
      <c r="B132" s="1" t="s">
        <v>21</v>
      </c>
      <c r="C132" s="3">
        <v>1</v>
      </c>
      <c r="D132" s="47">
        <v>0</v>
      </c>
      <c r="E132" s="47">
        <f>C132*D132</f>
        <v>0</v>
      </c>
    </row>
    <row r="133" spans="1:5" ht="15" x14ac:dyDescent="0.2">
      <c r="A133" s="4"/>
      <c r="B133" s="18"/>
      <c r="C133" s="3"/>
      <c r="D133" s="47"/>
      <c r="E133" s="47"/>
    </row>
    <row r="134" spans="1:5" ht="15" x14ac:dyDescent="0.2">
      <c r="A134" s="4">
        <f>COUNT($A$117:A133)+1</f>
        <v>5</v>
      </c>
      <c r="B134" s="18" t="s">
        <v>178</v>
      </c>
      <c r="C134" s="3"/>
      <c r="D134" s="47"/>
      <c r="E134" s="47"/>
    </row>
    <row r="135" spans="1:5" ht="15" x14ac:dyDescent="0.2">
      <c r="A135" s="4"/>
      <c r="B135" s="18" t="s">
        <v>34</v>
      </c>
      <c r="C135" s="3"/>
      <c r="D135" s="47"/>
      <c r="E135" s="47"/>
    </row>
    <row r="136" spans="1:5" ht="15" x14ac:dyDescent="0.2">
      <c r="A136" s="4"/>
      <c r="B136" s="1" t="s">
        <v>35</v>
      </c>
      <c r="C136" s="3">
        <v>20</v>
      </c>
      <c r="D136" s="47">
        <v>0</v>
      </c>
      <c r="E136" s="47">
        <f>C136*D136</f>
        <v>0</v>
      </c>
    </row>
    <row r="137" spans="1:5" ht="15" x14ac:dyDescent="0.2">
      <c r="A137" s="17"/>
      <c r="C137" s="3"/>
      <c r="D137" s="47"/>
      <c r="E137" s="47"/>
    </row>
    <row r="138" spans="1:5" ht="15" x14ac:dyDescent="0.2">
      <c r="A138" s="4">
        <f>COUNT($A$117:A137)+1</f>
        <v>6</v>
      </c>
      <c r="B138" s="18" t="s">
        <v>36</v>
      </c>
      <c r="C138" s="3"/>
      <c r="D138" s="47"/>
      <c r="E138" s="47"/>
    </row>
    <row r="139" spans="1:5" ht="15" x14ac:dyDescent="0.2">
      <c r="A139" s="4"/>
      <c r="B139" s="1" t="s">
        <v>21</v>
      </c>
      <c r="C139" s="3">
        <v>4</v>
      </c>
      <c r="D139" s="47">
        <v>0</v>
      </c>
      <c r="E139" s="47">
        <f t="shared" ref="E139:E208" si="0">C139*D139</f>
        <v>0</v>
      </c>
    </row>
    <row r="140" spans="1:5" ht="15" x14ac:dyDescent="0.2">
      <c r="A140" s="4"/>
      <c r="C140" s="3"/>
      <c r="D140" s="47"/>
      <c r="E140" s="47"/>
    </row>
    <row r="141" spans="1:5" ht="15" x14ac:dyDescent="0.2">
      <c r="A141" s="4">
        <f>COUNT($A$117:A140)+1</f>
        <v>7</v>
      </c>
      <c r="B141" s="18" t="s">
        <v>54</v>
      </c>
      <c r="C141" s="3"/>
      <c r="D141" s="47"/>
      <c r="E141" s="47"/>
    </row>
    <row r="142" spans="1:5" ht="15" x14ac:dyDescent="0.2">
      <c r="A142" s="4"/>
      <c r="B142" s="18" t="s">
        <v>55</v>
      </c>
      <c r="D142" s="48"/>
      <c r="E142" s="48"/>
    </row>
    <row r="143" spans="1:5" ht="15" x14ac:dyDescent="0.2">
      <c r="A143" s="4"/>
      <c r="B143" s="1" t="s">
        <v>22</v>
      </c>
      <c r="C143" s="3">
        <v>4</v>
      </c>
      <c r="D143" s="47">
        <v>0</v>
      </c>
      <c r="E143" s="47">
        <f t="shared" ref="E143" si="1">C143*D143</f>
        <v>0</v>
      </c>
    </row>
    <row r="144" spans="1:5" ht="15" x14ac:dyDescent="0.2">
      <c r="A144" s="4"/>
      <c r="C144" s="3"/>
      <c r="D144" s="47"/>
      <c r="E144" s="47"/>
    </row>
    <row r="145" spans="1:5" ht="15" x14ac:dyDescent="0.2">
      <c r="A145" s="4">
        <f>COUNT($A$117:A144)+1</f>
        <v>8</v>
      </c>
      <c r="B145" s="18" t="s">
        <v>191</v>
      </c>
      <c r="C145" s="3"/>
      <c r="D145" s="47"/>
      <c r="E145" s="47"/>
    </row>
    <row r="146" spans="1:5" ht="15" x14ac:dyDescent="0.2">
      <c r="A146" s="4"/>
      <c r="B146" s="1" t="s">
        <v>22</v>
      </c>
      <c r="C146" s="3">
        <v>4</v>
      </c>
      <c r="D146" s="47">
        <v>0</v>
      </c>
      <c r="E146" s="47">
        <f t="shared" si="0"/>
        <v>0</v>
      </c>
    </row>
    <row r="147" spans="1:5" ht="15" x14ac:dyDescent="0.2">
      <c r="A147" s="4"/>
      <c r="C147" s="3"/>
      <c r="D147" s="47"/>
      <c r="E147" s="47"/>
    </row>
    <row r="148" spans="1:5" ht="15" x14ac:dyDescent="0.2">
      <c r="A148" s="4">
        <f>COUNT($A$117:A147)+1</f>
        <v>9</v>
      </c>
      <c r="B148" s="9" t="s">
        <v>37</v>
      </c>
      <c r="C148" s="3"/>
      <c r="D148" s="47"/>
      <c r="E148" s="47"/>
    </row>
    <row r="149" spans="1:5" ht="15" x14ac:dyDescent="0.2">
      <c r="A149" s="4"/>
      <c r="B149" s="1" t="s">
        <v>22</v>
      </c>
      <c r="C149" s="3">
        <v>1</v>
      </c>
      <c r="D149" s="47">
        <v>0</v>
      </c>
      <c r="E149" s="47">
        <f t="shared" si="0"/>
        <v>0</v>
      </c>
    </row>
    <row r="150" spans="1:5" ht="15" x14ac:dyDescent="0.2">
      <c r="A150" s="4"/>
      <c r="C150" s="3"/>
      <c r="D150" s="47"/>
      <c r="E150" s="47"/>
    </row>
    <row r="151" spans="1:5" ht="28.5" x14ac:dyDescent="0.2">
      <c r="A151" s="4">
        <f>COUNT($A$117:A150)+1</f>
        <v>10</v>
      </c>
      <c r="B151" s="9" t="s">
        <v>38</v>
      </c>
      <c r="C151" s="3"/>
      <c r="D151" s="47"/>
      <c r="E151" s="47"/>
    </row>
    <row r="152" spans="1:5" ht="15" x14ac:dyDescent="0.2">
      <c r="A152" s="4"/>
      <c r="B152" s="1" t="s">
        <v>21</v>
      </c>
      <c r="C152" s="3">
        <v>1</v>
      </c>
      <c r="D152" s="47">
        <v>0</v>
      </c>
      <c r="E152" s="47">
        <f t="shared" si="0"/>
        <v>0</v>
      </c>
    </row>
    <row r="153" spans="1:5" ht="15" x14ac:dyDescent="0.2">
      <c r="A153" s="4"/>
      <c r="C153" s="3"/>
      <c r="D153" s="47"/>
      <c r="E153" s="47"/>
    </row>
    <row r="154" spans="1:5" ht="15" x14ac:dyDescent="0.2">
      <c r="A154" s="4">
        <f>COUNT($A$117:A153)+1</f>
        <v>11</v>
      </c>
      <c r="B154" s="18" t="s">
        <v>39</v>
      </c>
      <c r="C154" s="3"/>
      <c r="D154" s="47"/>
      <c r="E154" s="47"/>
    </row>
    <row r="155" spans="1:5" ht="28.5" x14ac:dyDescent="0.2">
      <c r="A155" s="4"/>
      <c r="B155" s="18" t="s">
        <v>40</v>
      </c>
      <c r="C155" s="3"/>
      <c r="D155" s="47"/>
      <c r="E155" s="47"/>
    </row>
    <row r="156" spans="1:5" ht="15" x14ac:dyDescent="0.2">
      <c r="A156" s="4"/>
      <c r="B156" s="18" t="s">
        <v>41</v>
      </c>
      <c r="C156" s="3"/>
      <c r="D156" s="47"/>
      <c r="E156" s="47"/>
    </row>
    <row r="157" spans="1:5" ht="15" x14ac:dyDescent="0.2">
      <c r="A157" s="4"/>
      <c r="B157" s="18" t="s">
        <v>35</v>
      </c>
      <c r="C157" s="3">
        <v>14</v>
      </c>
      <c r="D157" s="47">
        <v>0</v>
      </c>
      <c r="E157" s="47">
        <f t="shared" si="0"/>
        <v>0</v>
      </c>
    </row>
    <row r="158" spans="1:5" ht="15" x14ac:dyDescent="0.2">
      <c r="A158" s="4"/>
      <c r="B158" s="20" t="s">
        <v>42</v>
      </c>
      <c r="C158" s="3"/>
      <c r="D158" s="47"/>
      <c r="E158" s="47"/>
    </row>
    <row r="159" spans="1:5" ht="15" x14ac:dyDescent="0.2">
      <c r="A159" s="4"/>
      <c r="B159" s="1" t="s">
        <v>35</v>
      </c>
      <c r="C159" s="3">
        <v>2</v>
      </c>
      <c r="D159" s="47">
        <v>0</v>
      </c>
      <c r="E159" s="47">
        <f t="shared" si="0"/>
        <v>0</v>
      </c>
    </row>
    <row r="160" spans="1:5" ht="15" x14ac:dyDescent="0.2">
      <c r="A160" s="4"/>
      <c r="C160" s="3"/>
      <c r="D160" s="47"/>
      <c r="E160" s="47"/>
    </row>
    <row r="161" spans="1:5" ht="15" x14ac:dyDescent="0.2">
      <c r="A161" s="4">
        <f>COUNT($A$117:A160)+1</f>
        <v>12</v>
      </c>
      <c r="B161" s="18" t="s">
        <v>56</v>
      </c>
      <c r="C161" s="3"/>
      <c r="D161" s="47"/>
      <c r="E161" s="47"/>
    </row>
    <row r="162" spans="1:5" ht="15" x14ac:dyDescent="0.2">
      <c r="A162" s="4"/>
      <c r="B162" s="18" t="s">
        <v>57</v>
      </c>
      <c r="C162" s="3"/>
      <c r="D162" s="47"/>
      <c r="E162" s="47"/>
    </row>
    <row r="163" spans="1:5" ht="15" x14ac:dyDescent="0.2">
      <c r="A163" s="4"/>
      <c r="B163" s="1" t="s">
        <v>43</v>
      </c>
      <c r="C163" s="3">
        <v>1</v>
      </c>
      <c r="D163" s="47">
        <v>0</v>
      </c>
      <c r="E163" s="47">
        <f t="shared" si="0"/>
        <v>0</v>
      </c>
    </row>
    <row r="164" spans="1:5" ht="15" x14ac:dyDescent="0.2">
      <c r="A164" s="4"/>
      <c r="C164" s="3"/>
      <c r="D164" s="47"/>
      <c r="E164" s="47"/>
    </row>
    <row r="165" spans="1:5" ht="15" x14ac:dyDescent="0.2">
      <c r="A165" s="4">
        <f>COUNT($A$117:A164)+1</f>
        <v>13</v>
      </c>
      <c r="B165" s="18" t="s">
        <v>44</v>
      </c>
      <c r="C165" s="3"/>
      <c r="D165" s="47"/>
      <c r="E165" s="47"/>
    </row>
    <row r="166" spans="1:5" ht="15" x14ac:dyDescent="0.2">
      <c r="A166" s="4"/>
      <c r="B166" s="1" t="s">
        <v>22</v>
      </c>
      <c r="C166" s="3">
        <v>2</v>
      </c>
      <c r="D166" s="47">
        <v>0</v>
      </c>
      <c r="E166" s="47">
        <f>C166*D166</f>
        <v>0</v>
      </c>
    </row>
    <row r="167" spans="1:5" ht="15" x14ac:dyDescent="0.2">
      <c r="A167" s="4"/>
      <c r="C167" s="3"/>
      <c r="D167" s="47"/>
      <c r="E167" s="47"/>
    </row>
    <row r="168" spans="1:5" ht="15" x14ac:dyDescent="0.2">
      <c r="A168" s="4">
        <f>COUNT($A$117:A167)+1</f>
        <v>14</v>
      </c>
      <c r="B168" s="18" t="s">
        <v>58</v>
      </c>
      <c r="C168" s="3"/>
      <c r="D168" s="47"/>
      <c r="E168" s="47"/>
    </row>
    <row r="169" spans="1:5" ht="28.5" x14ac:dyDescent="0.2">
      <c r="A169" s="4"/>
      <c r="B169" s="18" t="s">
        <v>179</v>
      </c>
      <c r="C169" s="3"/>
      <c r="D169" s="47"/>
      <c r="E169" s="47"/>
    </row>
    <row r="170" spans="1:5" ht="15" x14ac:dyDescent="0.2">
      <c r="A170" s="4"/>
      <c r="B170" s="1" t="s">
        <v>22</v>
      </c>
      <c r="C170" s="3">
        <v>1</v>
      </c>
      <c r="D170" s="47">
        <v>0</v>
      </c>
      <c r="E170" s="47">
        <f t="shared" si="0"/>
        <v>0</v>
      </c>
    </row>
    <row r="171" spans="1:5" ht="15" x14ac:dyDescent="0.2">
      <c r="A171" s="4"/>
      <c r="C171" s="3"/>
      <c r="D171" s="47"/>
      <c r="E171" s="47"/>
    </row>
    <row r="172" spans="1:5" ht="15" x14ac:dyDescent="0.2">
      <c r="A172" s="4">
        <f>COUNT($A$117:A171)+1</f>
        <v>15</v>
      </c>
      <c r="B172" s="18" t="s">
        <v>59</v>
      </c>
      <c r="C172" s="3"/>
      <c r="D172" s="47"/>
      <c r="E172" s="47"/>
    </row>
    <row r="173" spans="1:5" ht="15" x14ac:dyDescent="0.2">
      <c r="A173" s="4"/>
      <c r="B173" s="18" t="s">
        <v>60</v>
      </c>
      <c r="C173" s="3"/>
      <c r="D173" s="47"/>
      <c r="E173" s="47"/>
    </row>
    <row r="174" spans="1:5" ht="15" x14ac:dyDescent="0.2">
      <c r="A174" s="4"/>
      <c r="B174" s="1" t="s">
        <v>21</v>
      </c>
      <c r="C174" s="3">
        <v>1</v>
      </c>
      <c r="D174" s="47">
        <v>0</v>
      </c>
      <c r="E174" s="47">
        <f t="shared" si="0"/>
        <v>0</v>
      </c>
    </row>
    <row r="175" spans="1:5" ht="15" x14ac:dyDescent="0.2">
      <c r="A175" s="4"/>
      <c r="C175" s="3"/>
      <c r="D175" s="47"/>
      <c r="E175" s="47"/>
    </row>
    <row r="176" spans="1:5" ht="15" x14ac:dyDescent="0.2">
      <c r="A176" s="4">
        <f>COUNT($A$117:A175)+1</f>
        <v>16</v>
      </c>
      <c r="B176" s="18" t="s">
        <v>61</v>
      </c>
      <c r="C176" s="3"/>
      <c r="D176" s="47"/>
      <c r="E176" s="47"/>
    </row>
    <row r="177" spans="1:5" ht="15" x14ac:dyDescent="0.2">
      <c r="A177" s="4"/>
      <c r="B177" s="18" t="s">
        <v>62</v>
      </c>
      <c r="C177" s="3"/>
      <c r="D177" s="47"/>
      <c r="E177" s="47"/>
    </row>
    <row r="178" spans="1:5" ht="15" x14ac:dyDescent="0.2">
      <c r="A178" s="4"/>
      <c r="B178" s="1" t="s">
        <v>21</v>
      </c>
      <c r="C178" s="3">
        <v>1</v>
      </c>
      <c r="D178" s="47">
        <v>0</v>
      </c>
      <c r="E178" s="47">
        <f t="shared" si="0"/>
        <v>0</v>
      </c>
    </row>
    <row r="179" spans="1:5" ht="15" x14ac:dyDescent="0.2">
      <c r="A179" s="4"/>
      <c r="C179" s="3"/>
      <c r="D179" s="47"/>
      <c r="E179" s="47"/>
    </row>
    <row r="180" spans="1:5" ht="15" x14ac:dyDescent="0.2">
      <c r="A180" s="4">
        <f>COUNT($A$117:A179)+1</f>
        <v>17</v>
      </c>
      <c r="B180" s="18" t="s">
        <v>63</v>
      </c>
      <c r="C180" s="3"/>
      <c r="D180" s="47"/>
      <c r="E180" s="47"/>
    </row>
    <row r="181" spans="1:5" ht="15" x14ac:dyDescent="0.2">
      <c r="A181" s="4"/>
      <c r="B181" s="18" t="s">
        <v>64</v>
      </c>
      <c r="C181" s="3"/>
      <c r="D181" s="47"/>
      <c r="E181" s="47"/>
    </row>
    <row r="182" spans="1:5" ht="15" x14ac:dyDescent="0.2">
      <c r="A182" s="4"/>
      <c r="B182" s="1" t="s">
        <v>21</v>
      </c>
      <c r="C182" s="3">
        <v>1</v>
      </c>
      <c r="D182" s="47">
        <v>0</v>
      </c>
      <c r="E182" s="47">
        <f t="shared" ref="E182" si="2">C182*D182</f>
        <v>0</v>
      </c>
    </row>
    <row r="183" spans="1:5" ht="15" x14ac:dyDescent="0.2">
      <c r="A183" s="4"/>
      <c r="C183" s="3"/>
      <c r="D183" s="47"/>
      <c r="E183" s="47"/>
    </row>
    <row r="184" spans="1:5" ht="15" x14ac:dyDescent="0.2">
      <c r="A184" s="4">
        <f>COUNT($A$117:A183)+1</f>
        <v>18</v>
      </c>
      <c r="B184" s="18" t="s">
        <v>65</v>
      </c>
      <c r="C184" s="3"/>
      <c r="D184" s="47"/>
      <c r="E184" s="47"/>
    </row>
    <row r="185" spans="1:5" ht="15" x14ac:dyDescent="0.2">
      <c r="A185" s="4"/>
      <c r="B185" s="18" t="s">
        <v>66</v>
      </c>
      <c r="C185" s="3"/>
      <c r="D185" s="47"/>
      <c r="E185" s="47"/>
    </row>
    <row r="186" spans="1:5" ht="15" x14ac:dyDescent="0.2">
      <c r="A186" s="4"/>
      <c r="B186" s="1" t="s">
        <v>21</v>
      </c>
      <c r="C186" s="3">
        <v>1</v>
      </c>
      <c r="D186" s="47">
        <v>0</v>
      </c>
      <c r="E186" s="47">
        <f t="shared" ref="E186" si="3">C186*D186</f>
        <v>0</v>
      </c>
    </row>
    <row r="187" spans="1:5" ht="15" x14ac:dyDescent="0.2">
      <c r="A187" s="4"/>
      <c r="C187" s="3"/>
      <c r="D187" s="47"/>
      <c r="E187" s="47"/>
    </row>
    <row r="188" spans="1:5" ht="28.5" x14ac:dyDescent="0.2">
      <c r="A188" s="4">
        <f>COUNT($A$117:A187)+1</f>
        <v>19</v>
      </c>
      <c r="B188" s="18" t="s">
        <v>45</v>
      </c>
      <c r="C188" s="3"/>
      <c r="D188" s="47"/>
      <c r="E188" s="47"/>
    </row>
    <row r="189" spans="1:5" ht="15" x14ac:dyDescent="0.2">
      <c r="A189" s="4"/>
      <c r="B189" s="19" t="s">
        <v>46</v>
      </c>
      <c r="C189" s="3"/>
      <c r="D189" s="47"/>
      <c r="E189" s="47"/>
    </row>
    <row r="190" spans="1:5" ht="15" x14ac:dyDescent="0.2">
      <c r="A190" s="4"/>
      <c r="B190" s="1" t="s">
        <v>21</v>
      </c>
      <c r="C190" s="3">
        <v>1</v>
      </c>
      <c r="D190" s="47">
        <v>0</v>
      </c>
      <c r="E190" s="47">
        <f t="shared" si="0"/>
        <v>0</v>
      </c>
    </row>
    <row r="191" spans="1:5" ht="15" x14ac:dyDescent="0.2">
      <c r="A191" s="4"/>
      <c r="C191" s="3"/>
      <c r="D191" s="47"/>
      <c r="E191" s="47"/>
    </row>
    <row r="192" spans="1:5" ht="15" x14ac:dyDescent="0.2">
      <c r="A192" s="4">
        <f>COUNT($A$117:A191)+1</f>
        <v>20</v>
      </c>
      <c r="B192" s="18" t="s">
        <v>67</v>
      </c>
      <c r="C192" s="3"/>
      <c r="D192" s="47"/>
      <c r="E192" s="47"/>
    </row>
    <row r="193" spans="1:5" ht="15" x14ac:dyDescent="0.2">
      <c r="A193" s="4"/>
      <c r="B193" s="18" t="s">
        <v>68</v>
      </c>
      <c r="C193" s="3"/>
      <c r="D193" s="47"/>
      <c r="E193" s="47"/>
    </row>
    <row r="194" spans="1:5" ht="15" x14ac:dyDescent="0.2">
      <c r="A194" s="4"/>
      <c r="B194" s="1" t="s">
        <v>21</v>
      </c>
      <c r="C194" s="3">
        <v>1</v>
      </c>
      <c r="D194" s="47">
        <v>0</v>
      </c>
      <c r="E194" s="47">
        <f t="shared" ref="E194" si="4">C194*D194</f>
        <v>0</v>
      </c>
    </row>
    <row r="195" spans="1:5" x14ac:dyDescent="0.2">
      <c r="D195" s="48"/>
      <c r="E195" s="48"/>
    </row>
    <row r="196" spans="1:5" ht="15" x14ac:dyDescent="0.2">
      <c r="A196" s="4">
        <f>COUNT($A$117:A195)+1</f>
        <v>21</v>
      </c>
      <c r="B196" s="18" t="s">
        <v>129</v>
      </c>
      <c r="C196" s="3"/>
      <c r="D196" s="47"/>
      <c r="E196" s="47"/>
    </row>
    <row r="197" spans="1:5" ht="28.5" x14ac:dyDescent="0.2">
      <c r="A197" s="4"/>
      <c r="B197" s="18" t="s">
        <v>180</v>
      </c>
      <c r="C197" s="3"/>
      <c r="D197" s="47"/>
      <c r="E197" s="47"/>
    </row>
    <row r="198" spans="1:5" ht="15" x14ac:dyDescent="0.2">
      <c r="A198" s="4"/>
      <c r="B198" s="1" t="s">
        <v>43</v>
      </c>
      <c r="C198" s="3">
        <v>1</v>
      </c>
      <c r="D198" s="47">
        <v>0</v>
      </c>
      <c r="E198" s="47">
        <f>+D198*C198</f>
        <v>0</v>
      </c>
    </row>
    <row r="199" spans="1:5" ht="15" x14ac:dyDescent="0.2">
      <c r="A199" s="4"/>
      <c r="C199" s="3"/>
      <c r="D199" s="47"/>
      <c r="E199" s="47"/>
    </row>
    <row r="200" spans="1:5" ht="42.75" x14ac:dyDescent="0.2">
      <c r="A200" s="21">
        <f>COUNT($A$117:A199)+1</f>
        <v>22</v>
      </c>
      <c r="B200" s="18" t="s">
        <v>130</v>
      </c>
      <c r="C200" s="3"/>
      <c r="D200" s="47"/>
      <c r="E200" s="47"/>
    </row>
    <row r="201" spans="1:5" ht="15" x14ac:dyDescent="0.2">
      <c r="A201" s="4"/>
      <c r="B201" s="22" t="s">
        <v>131</v>
      </c>
      <c r="C201" s="3"/>
      <c r="D201" s="47"/>
      <c r="E201" s="47"/>
    </row>
    <row r="202" spans="1:5" ht="15" x14ac:dyDescent="0.2">
      <c r="A202" s="4"/>
      <c r="B202" s="22" t="s">
        <v>35</v>
      </c>
      <c r="C202" s="3">
        <v>3</v>
      </c>
      <c r="D202" s="47">
        <v>0</v>
      </c>
      <c r="E202" s="47">
        <f>C202*D202</f>
        <v>0</v>
      </c>
    </row>
    <row r="203" spans="1:5" ht="15" x14ac:dyDescent="0.2">
      <c r="A203" s="4"/>
      <c r="B203" s="22"/>
      <c r="C203" s="3"/>
      <c r="D203" s="47"/>
      <c r="E203" s="47"/>
    </row>
    <row r="204" spans="1:5" ht="28.5" x14ac:dyDescent="0.2">
      <c r="A204" s="21">
        <f>COUNT($A$117:A203)+1</f>
        <v>23</v>
      </c>
      <c r="B204" s="22" t="s">
        <v>133</v>
      </c>
      <c r="C204" s="3"/>
      <c r="D204" s="47"/>
      <c r="E204" s="48"/>
    </row>
    <row r="205" spans="1:5" ht="15" x14ac:dyDescent="0.2">
      <c r="A205" s="4"/>
      <c r="B205" s="22" t="s">
        <v>21</v>
      </c>
      <c r="C205" s="3">
        <v>1</v>
      </c>
      <c r="D205" s="47">
        <v>0</v>
      </c>
      <c r="E205" s="47">
        <f>C205*D205</f>
        <v>0</v>
      </c>
    </row>
    <row r="206" spans="1:5" ht="15" x14ac:dyDescent="0.2">
      <c r="A206" s="4"/>
      <c r="B206" s="22"/>
      <c r="C206" s="3"/>
      <c r="D206" s="47"/>
      <c r="E206" s="47"/>
    </row>
    <row r="207" spans="1:5" ht="15" x14ac:dyDescent="0.2">
      <c r="A207" s="21">
        <f>COUNT($A$117:A206)+1</f>
        <v>24</v>
      </c>
      <c r="B207" s="9" t="s">
        <v>47</v>
      </c>
      <c r="C207" s="3"/>
      <c r="D207" s="47"/>
      <c r="E207" s="47"/>
    </row>
    <row r="208" spans="1:5" ht="15" x14ac:dyDescent="0.2">
      <c r="A208" s="4"/>
      <c r="B208" s="1" t="s">
        <v>69</v>
      </c>
      <c r="C208" s="3">
        <v>1</v>
      </c>
      <c r="D208" s="47">
        <v>0</v>
      </c>
      <c r="E208" s="47">
        <f t="shared" si="0"/>
        <v>0</v>
      </c>
    </row>
    <row r="209" spans="1:5" ht="15" x14ac:dyDescent="0.2">
      <c r="A209" s="4"/>
      <c r="B209" s="16"/>
      <c r="C209" s="23"/>
      <c r="D209" s="49"/>
      <c r="E209" s="50"/>
    </row>
    <row r="210" spans="1:5" ht="15" x14ac:dyDescent="0.2">
      <c r="A210" s="4">
        <f>COUNT($A$117:A209)+1</f>
        <v>25</v>
      </c>
      <c r="B210" s="18" t="s">
        <v>111</v>
      </c>
      <c r="D210" s="48"/>
      <c r="E210" s="48"/>
    </row>
    <row r="211" spans="1:5" ht="15" x14ac:dyDescent="0.2">
      <c r="A211" s="4"/>
      <c r="B211" s="1" t="s">
        <v>21</v>
      </c>
      <c r="C211" s="23">
        <v>1</v>
      </c>
      <c r="D211" s="49">
        <v>0</v>
      </c>
      <c r="E211" s="50">
        <f>+D211*C211</f>
        <v>0</v>
      </c>
    </row>
    <row r="212" spans="1:5" ht="15" x14ac:dyDescent="0.2">
      <c r="A212" s="4"/>
      <c r="B212" s="16"/>
      <c r="C212" s="23"/>
      <c r="D212" s="49"/>
      <c r="E212" s="50"/>
    </row>
    <row r="213" spans="1:5" ht="15" x14ac:dyDescent="0.2">
      <c r="A213" s="4">
        <f>COUNT($A$117:A212)+1</f>
        <v>26</v>
      </c>
      <c r="B213" s="18" t="s">
        <v>128</v>
      </c>
      <c r="D213" s="48"/>
      <c r="E213" s="48"/>
    </row>
    <row r="214" spans="1:5" ht="15" x14ac:dyDescent="0.2">
      <c r="A214" s="4"/>
      <c r="B214" s="1" t="s">
        <v>21</v>
      </c>
      <c r="C214" s="23">
        <v>2</v>
      </c>
      <c r="D214" s="49">
        <v>0</v>
      </c>
      <c r="E214" s="50">
        <f>+D214*C214</f>
        <v>0</v>
      </c>
    </row>
    <row r="215" spans="1:5" ht="15" x14ac:dyDescent="0.2">
      <c r="A215" s="4"/>
      <c r="C215" s="3"/>
      <c r="D215" s="47"/>
      <c r="E215" s="47"/>
    </row>
    <row r="216" spans="1:5" ht="15" x14ac:dyDescent="0.2">
      <c r="A216" s="4">
        <f>COUNT($A$117:A215)+1</f>
        <v>27</v>
      </c>
      <c r="B216" s="18" t="s">
        <v>70</v>
      </c>
      <c r="C216" s="3"/>
      <c r="D216" s="47"/>
      <c r="E216" s="47"/>
    </row>
    <row r="217" spans="1:5" ht="57" x14ac:dyDescent="0.2">
      <c r="A217" s="4"/>
      <c r="B217" s="67" t="s">
        <v>181</v>
      </c>
      <c r="C217" s="3"/>
      <c r="D217" s="47"/>
      <c r="E217" s="47"/>
    </row>
    <row r="218" spans="1:5" ht="15" x14ac:dyDescent="0.2">
      <c r="A218" s="4"/>
      <c r="B218" s="20" t="s">
        <v>71</v>
      </c>
      <c r="D218" s="48"/>
      <c r="E218" s="48"/>
    </row>
    <row r="219" spans="1:5" ht="15" x14ac:dyDescent="0.2">
      <c r="A219" s="4"/>
      <c r="B219" s="1" t="s">
        <v>22</v>
      </c>
      <c r="C219" s="3">
        <v>1</v>
      </c>
      <c r="D219" s="47">
        <v>0</v>
      </c>
      <c r="E219" s="47">
        <f>C219*D219</f>
        <v>0</v>
      </c>
    </row>
    <row r="220" spans="1:5" ht="15" x14ac:dyDescent="0.2">
      <c r="A220" s="4"/>
      <c r="C220" s="3"/>
      <c r="D220" s="47"/>
      <c r="E220" s="47"/>
    </row>
    <row r="221" spans="1:5" ht="15" x14ac:dyDescent="0.2">
      <c r="A221" s="4">
        <f>COUNT($A$117:A220)+1</f>
        <v>28</v>
      </c>
      <c r="B221" s="18" t="s">
        <v>72</v>
      </c>
      <c r="C221" s="3"/>
      <c r="D221" s="47"/>
      <c r="E221" s="47"/>
    </row>
    <row r="222" spans="1:5" ht="71.25" x14ac:dyDescent="0.2">
      <c r="A222" s="4"/>
      <c r="B222" s="18" t="s">
        <v>182</v>
      </c>
      <c r="C222" s="3"/>
      <c r="D222" s="47"/>
      <c r="E222" s="47"/>
    </row>
    <row r="223" spans="1:5" x14ac:dyDescent="0.2">
      <c r="A223" s="24"/>
      <c r="B223" s="25" t="s">
        <v>134</v>
      </c>
      <c r="C223" s="26">
        <v>1</v>
      </c>
      <c r="D223" s="51">
        <v>0</v>
      </c>
      <c r="E223" s="52">
        <f>C223*D223</f>
        <v>0</v>
      </c>
    </row>
    <row r="224" spans="1:5" x14ac:dyDescent="0.2">
      <c r="A224" s="24"/>
      <c r="B224" s="25" t="s">
        <v>135</v>
      </c>
      <c r="C224" s="26">
        <v>1</v>
      </c>
      <c r="D224" s="51">
        <v>0</v>
      </c>
      <c r="E224" s="52">
        <f>C224*D224</f>
        <v>0</v>
      </c>
    </row>
    <row r="225" spans="1:5" x14ac:dyDescent="0.2">
      <c r="A225" s="24"/>
      <c r="B225" s="25" t="s">
        <v>136</v>
      </c>
      <c r="C225" s="26">
        <v>1</v>
      </c>
      <c r="D225" s="51">
        <v>0</v>
      </c>
      <c r="E225" s="52">
        <f>C225*D225</f>
        <v>0</v>
      </c>
    </row>
    <row r="226" spans="1:5" x14ac:dyDescent="0.2">
      <c r="A226" s="24"/>
      <c r="B226" s="25" t="s">
        <v>137</v>
      </c>
      <c r="C226" s="26">
        <v>1</v>
      </c>
      <c r="D226" s="51">
        <v>0</v>
      </c>
      <c r="E226" s="52">
        <f>C226*D226</f>
        <v>0</v>
      </c>
    </row>
    <row r="227" spans="1:5" ht="15" x14ac:dyDescent="0.2">
      <c r="A227" s="4"/>
      <c r="C227" s="3"/>
      <c r="D227" s="47"/>
      <c r="E227" s="47"/>
    </row>
    <row r="228" spans="1:5" ht="15" x14ac:dyDescent="0.2">
      <c r="A228" s="4">
        <f>COUNT($A$117:A227)+1</f>
        <v>29</v>
      </c>
      <c r="B228" s="18" t="s">
        <v>73</v>
      </c>
      <c r="C228" s="3"/>
      <c r="D228" s="47"/>
      <c r="E228" s="47"/>
    </row>
    <row r="229" spans="1:5" ht="42.75" x14ac:dyDescent="0.2">
      <c r="A229" s="4"/>
      <c r="B229" s="18" t="s">
        <v>192</v>
      </c>
      <c r="C229" s="3"/>
      <c r="D229" s="47"/>
      <c r="E229" s="47"/>
    </row>
    <row r="230" spans="1:5" ht="15" x14ac:dyDescent="0.2">
      <c r="A230" s="4"/>
      <c r="B230" s="1" t="s">
        <v>21</v>
      </c>
      <c r="C230" s="3">
        <v>1</v>
      </c>
      <c r="D230" s="47">
        <v>0</v>
      </c>
      <c r="E230" s="47">
        <f>C230*D230</f>
        <v>0</v>
      </c>
    </row>
    <row r="231" spans="1:5" ht="15" x14ac:dyDescent="0.2">
      <c r="A231" s="4"/>
      <c r="B231" s="27"/>
      <c r="C231" s="3"/>
      <c r="D231" s="47"/>
      <c r="E231" s="47"/>
    </row>
    <row r="232" spans="1:5" ht="15" x14ac:dyDescent="0.2">
      <c r="A232" s="4">
        <f>COUNT($A$117:A231)+1</f>
        <v>30</v>
      </c>
      <c r="B232" s="18" t="s">
        <v>73</v>
      </c>
      <c r="C232" s="3"/>
      <c r="D232" s="47"/>
      <c r="E232" s="47"/>
    </row>
    <row r="233" spans="1:5" ht="57" x14ac:dyDescent="0.2">
      <c r="A233" s="4"/>
      <c r="B233" s="18" t="s">
        <v>193</v>
      </c>
      <c r="C233" s="3"/>
      <c r="D233" s="47"/>
      <c r="E233" s="47"/>
    </row>
    <row r="234" spans="1:5" ht="15" x14ac:dyDescent="0.2">
      <c r="A234" s="4"/>
      <c r="B234" s="1" t="s">
        <v>21</v>
      </c>
      <c r="C234" s="3">
        <v>4</v>
      </c>
      <c r="D234" s="47">
        <v>0</v>
      </c>
      <c r="E234" s="47">
        <f>C234*D234</f>
        <v>0</v>
      </c>
    </row>
    <row r="235" spans="1:5" ht="15" x14ac:dyDescent="0.2">
      <c r="A235" s="4"/>
      <c r="B235" s="27"/>
      <c r="C235" s="3"/>
      <c r="D235" s="47"/>
      <c r="E235" s="47"/>
    </row>
    <row r="236" spans="1:5" ht="15" x14ac:dyDescent="0.2">
      <c r="A236" s="4">
        <f>COUNT($A$117:A235)+1</f>
        <v>31</v>
      </c>
      <c r="B236" s="18" t="s">
        <v>74</v>
      </c>
      <c r="C236" s="3"/>
      <c r="D236" s="47"/>
      <c r="E236" s="47"/>
    </row>
    <row r="237" spans="1:5" ht="28.5" x14ac:dyDescent="0.2">
      <c r="A237" s="4"/>
      <c r="B237" s="18" t="s">
        <v>183</v>
      </c>
      <c r="C237" s="3"/>
      <c r="D237" s="47"/>
      <c r="E237" s="47"/>
    </row>
    <row r="238" spans="1:5" ht="15" x14ac:dyDescent="0.2">
      <c r="A238" s="4"/>
      <c r="B238" s="18" t="s">
        <v>21</v>
      </c>
      <c r="C238" s="3">
        <v>4</v>
      </c>
      <c r="D238" s="47">
        <v>0</v>
      </c>
      <c r="E238" s="47">
        <f>C238*D238</f>
        <v>0</v>
      </c>
    </row>
    <row r="239" spans="1:5" ht="15" x14ac:dyDescent="0.2">
      <c r="A239" s="4"/>
      <c r="B239" s="28"/>
      <c r="C239" s="3"/>
      <c r="D239" s="47"/>
      <c r="E239" s="47"/>
    </row>
    <row r="240" spans="1:5" ht="42.75" x14ac:dyDescent="0.2">
      <c r="A240" s="4">
        <f>COUNT($A$117:A239)+1</f>
        <v>32</v>
      </c>
      <c r="B240" s="18" t="s">
        <v>75</v>
      </c>
      <c r="C240" s="3"/>
      <c r="D240" s="47"/>
      <c r="E240" s="47"/>
    </row>
    <row r="241" spans="1:5" ht="15" x14ac:dyDescent="0.2">
      <c r="A241" s="4"/>
      <c r="B241" s="29" t="s">
        <v>76</v>
      </c>
      <c r="C241" s="3"/>
      <c r="D241" s="47"/>
      <c r="E241" s="47"/>
    </row>
    <row r="242" spans="1:5" ht="15" x14ac:dyDescent="0.2">
      <c r="A242" s="4"/>
      <c r="B242" s="29" t="s">
        <v>35</v>
      </c>
      <c r="C242" s="3">
        <v>5</v>
      </c>
      <c r="D242" s="47">
        <v>0</v>
      </c>
      <c r="E242" s="47">
        <f>C242*D242</f>
        <v>0</v>
      </c>
    </row>
    <row r="243" spans="1:5" ht="15" x14ac:dyDescent="0.2">
      <c r="A243" s="4"/>
      <c r="B243" s="29"/>
      <c r="C243" s="3"/>
      <c r="D243" s="47"/>
      <c r="E243" s="47"/>
    </row>
    <row r="244" spans="1:5" ht="42.75" x14ac:dyDescent="0.2">
      <c r="A244" s="4">
        <f>COUNT($A$117:A243)+1</f>
        <v>33</v>
      </c>
      <c r="B244" s="29" t="s">
        <v>77</v>
      </c>
      <c r="C244" s="3"/>
      <c r="D244" s="47"/>
      <c r="E244" s="47"/>
    </row>
    <row r="245" spans="1:5" ht="15" x14ac:dyDescent="0.2">
      <c r="A245" s="4"/>
      <c r="B245" s="29" t="s">
        <v>35</v>
      </c>
      <c r="C245" s="3">
        <v>5</v>
      </c>
      <c r="D245" s="47">
        <v>0</v>
      </c>
      <c r="E245" s="47">
        <f>C245*D245</f>
        <v>0</v>
      </c>
    </row>
    <row r="246" spans="1:5" ht="15" x14ac:dyDescent="0.2">
      <c r="A246" s="4"/>
      <c r="B246" s="29"/>
      <c r="C246" s="3"/>
      <c r="D246" s="47"/>
      <c r="E246" s="47"/>
    </row>
    <row r="247" spans="1:5" ht="15" x14ac:dyDescent="0.2">
      <c r="A247" s="4">
        <f>COUNT($A$117:A246)+1</f>
        <v>34</v>
      </c>
      <c r="B247" s="29" t="s">
        <v>78</v>
      </c>
      <c r="C247" s="3"/>
      <c r="D247" s="47"/>
      <c r="E247" s="47"/>
    </row>
    <row r="248" spans="1:5" ht="15" x14ac:dyDescent="0.2">
      <c r="A248" s="4"/>
      <c r="B248" s="29" t="s">
        <v>22</v>
      </c>
      <c r="C248" s="3">
        <v>1</v>
      </c>
      <c r="D248" s="47">
        <v>0</v>
      </c>
      <c r="E248" s="47">
        <f>C248*D248</f>
        <v>0</v>
      </c>
    </row>
    <row r="249" spans="1:5" ht="15" x14ac:dyDescent="0.2">
      <c r="A249" s="4"/>
      <c r="B249" s="30"/>
      <c r="C249" s="3"/>
      <c r="D249" s="47"/>
      <c r="E249" s="47"/>
    </row>
    <row r="250" spans="1:5" ht="28.5" x14ac:dyDescent="0.2">
      <c r="A250" s="4">
        <f>COUNT($A$117:A249)+1</f>
        <v>35</v>
      </c>
      <c r="B250" s="33" t="s">
        <v>184</v>
      </c>
      <c r="D250" s="48"/>
      <c r="E250" s="48"/>
    </row>
    <row r="251" spans="1:5" ht="15" x14ac:dyDescent="0.2">
      <c r="A251" s="4"/>
      <c r="B251" s="1" t="s">
        <v>21</v>
      </c>
      <c r="C251" s="23">
        <v>1</v>
      </c>
      <c r="D251" s="49">
        <v>0</v>
      </c>
      <c r="E251" s="50">
        <f>+D251*C251</f>
        <v>0</v>
      </c>
    </row>
    <row r="252" spans="1:5" ht="15" x14ac:dyDescent="0.2">
      <c r="A252" s="4"/>
      <c r="B252" s="29"/>
      <c r="C252" s="3"/>
      <c r="D252" s="47"/>
      <c r="E252" s="47"/>
    </row>
    <row r="253" spans="1:5" ht="15" x14ac:dyDescent="0.2">
      <c r="A253" s="4">
        <f>COUNT($A$117:A252)+1</f>
        <v>36</v>
      </c>
      <c r="B253" s="31" t="s">
        <v>132</v>
      </c>
      <c r="C253" s="3"/>
      <c r="D253" s="47"/>
      <c r="E253" s="47"/>
    </row>
    <row r="254" spans="1:5" ht="15" x14ac:dyDescent="0.2">
      <c r="A254" s="4"/>
      <c r="B254" s="31" t="s">
        <v>22</v>
      </c>
      <c r="C254" s="3">
        <v>1</v>
      </c>
      <c r="D254" s="47">
        <v>0</v>
      </c>
      <c r="E254" s="47">
        <f>C254*D254</f>
        <v>0</v>
      </c>
    </row>
    <row r="255" spans="1:5" x14ac:dyDescent="0.2">
      <c r="D255" s="48"/>
      <c r="E255" s="48"/>
    </row>
    <row r="256" spans="1:5" ht="15" x14ac:dyDescent="0.2">
      <c r="A256" s="4">
        <f>COUNT($A$117:A248)+1</f>
        <v>35</v>
      </c>
      <c r="B256" s="9" t="s">
        <v>79</v>
      </c>
      <c r="C256" s="3"/>
      <c r="D256" s="47"/>
      <c r="E256" s="47"/>
    </row>
    <row r="257" spans="1:5" ht="28.5" x14ac:dyDescent="0.2">
      <c r="A257" s="4"/>
      <c r="B257" s="9" t="s">
        <v>80</v>
      </c>
      <c r="C257" s="3"/>
      <c r="D257" s="47"/>
      <c r="E257" s="47"/>
    </row>
    <row r="258" spans="1:5" ht="15" x14ac:dyDescent="0.2">
      <c r="A258" s="4"/>
      <c r="B258" s="9" t="s">
        <v>81</v>
      </c>
      <c r="C258" s="3">
        <v>1</v>
      </c>
      <c r="D258" s="47">
        <v>0</v>
      </c>
      <c r="E258" s="47">
        <f>C258*D258</f>
        <v>0</v>
      </c>
    </row>
    <row r="259" spans="1:5" ht="15" x14ac:dyDescent="0.2">
      <c r="A259" s="4"/>
      <c r="B259" s="9" t="s">
        <v>82</v>
      </c>
      <c r="C259" s="3">
        <v>1</v>
      </c>
      <c r="D259" s="47">
        <v>0</v>
      </c>
      <c r="E259" s="47">
        <f>C259*D259</f>
        <v>0</v>
      </c>
    </row>
    <row r="260" spans="1:5" ht="15" x14ac:dyDescent="0.2">
      <c r="A260" s="4"/>
      <c r="B260" s="9"/>
      <c r="C260" s="3"/>
      <c r="D260" s="47"/>
      <c r="E260" s="47"/>
    </row>
    <row r="261" spans="1:5" ht="15" x14ac:dyDescent="0.2">
      <c r="A261" s="4">
        <f>COUNT($A$117:A260)+1</f>
        <v>38</v>
      </c>
      <c r="B261" s="9" t="s">
        <v>83</v>
      </c>
      <c r="C261" s="3"/>
      <c r="D261" s="47"/>
      <c r="E261" s="47"/>
    </row>
    <row r="262" spans="1:5" ht="15" x14ac:dyDescent="0.2">
      <c r="A262" s="4"/>
      <c r="B262" s="9" t="s">
        <v>84</v>
      </c>
      <c r="C262" s="3"/>
      <c r="D262" s="47"/>
      <c r="E262" s="47"/>
    </row>
    <row r="263" spans="1:5" ht="15" x14ac:dyDescent="0.2">
      <c r="A263" s="4"/>
      <c r="B263" s="9" t="s">
        <v>85</v>
      </c>
      <c r="C263" s="3"/>
      <c r="D263" s="47"/>
      <c r="E263" s="47"/>
    </row>
    <row r="264" spans="1:5" ht="15" x14ac:dyDescent="0.2">
      <c r="A264" s="4"/>
      <c r="B264" s="9" t="s">
        <v>35</v>
      </c>
      <c r="C264" s="3">
        <v>10</v>
      </c>
      <c r="D264" s="47">
        <v>0</v>
      </c>
      <c r="E264" s="47">
        <f>C264*D264</f>
        <v>0</v>
      </c>
    </row>
    <row r="265" spans="1:5" ht="15" x14ac:dyDescent="0.2">
      <c r="A265" s="4"/>
      <c r="B265" s="9"/>
      <c r="C265" s="3"/>
      <c r="D265" s="47"/>
      <c r="E265" s="47"/>
    </row>
    <row r="266" spans="1:5" ht="28.5" x14ac:dyDescent="0.2">
      <c r="A266" s="4">
        <f>COUNT($A$117:A265)+1</f>
        <v>39</v>
      </c>
      <c r="B266" s="9" t="s">
        <v>161</v>
      </c>
      <c r="D266" s="48"/>
      <c r="E266" s="48"/>
    </row>
    <row r="267" spans="1:5" x14ac:dyDescent="0.2">
      <c r="A267" s="24"/>
      <c r="B267" s="9" t="s">
        <v>22</v>
      </c>
      <c r="C267" s="23">
        <v>1</v>
      </c>
      <c r="D267" s="47">
        <v>0</v>
      </c>
      <c r="E267" s="47">
        <f>C267*D267</f>
        <v>0</v>
      </c>
    </row>
    <row r="268" spans="1:5" ht="15" x14ac:dyDescent="0.2">
      <c r="A268" s="4"/>
      <c r="B268" s="19"/>
      <c r="C268" s="3"/>
      <c r="D268" s="47"/>
      <c r="E268" s="47"/>
    </row>
    <row r="269" spans="1:5" ht="15" x14ac:dyDescent="0.2">
      <c r="A269" s="4">
        <f>COUNT($A$117:A268)+1</f>
        <v>40</v>
      </c>
      <c r="B269" s="32" t="s">
        <v>48</v>
      </c>
      <c r="C269" s="3"/>
      <c r="D269" s="47"/>
      <c r="E269" s="47"/>
    </row>
    <row r="270" spans="1:5" ht="15" x14ac:dyDescent="0.2">
      <c r="A270" s="4"/>
      <c r="B270" s="32" t="s">
        <v>22</v>
      </c>
      <c r="C270" s="3">
        <v>1</v>
      </c>
      <c r="D270" s="47">
        <v>0</v>
      </c>
      <c r="E270" s="47">
        <f>C270*D270</f>
        <v>0</v>
      </c>
    </row>
    <row r="271" spans="1:5" ht="15" x14ac:dyDescent="0.2">
      <c r="A271" s="4"/>
      <c r="B271" s="19"/>
      <c r="C271" s="3"/>
      <c r="D271" s="47"/>
      <c r="E271" s="47"/>
    </row>
    <row r="272" spans="1:5" ht="15" x14ac:dyDescent="0.2">
      <c r="A272" s="4">
        <f>COUNT($A$117:A271)+1</f>
        <v>41</v>
      </c>
      <c r="B272" s="27" t="s">
        <v>49</v>
      </c>
      <c r="C272" s="3"/>
      <c r="D272" s="47"/>
      <c r="E272" s="47"/>
    </row>
    <row r="273" spans="1:6" ht="57" x14ac:dyDescent="0.2">
      <c r="A273" s="4"/>
      <c r="B273" s="16" t="s">
        <v>86</v>
      </c>
      <c r="C273" s="3"/>
      <c r="D273" s="47"/>
      <c r="E273" s="47"/>
    </row>
    <row r="274" spans="1:6" ht="15" x14ac:dyDescent="0.2">
      <c r="A274" s="4"/>
      <c r="B274" s="16" t="s">
        <v>22</v>
      </c>
      <c r="C274" s="3">
        <v>1</v>
      </c>
      <c r="D274" s="47">
        <v>0</v>
      </c>
      <c r="E274" s="47">
        <f>C274*D274</f>
        <v>0</v>
      </c>
    </row>
    <row r="275" spans="1:6" ht="15" x14ac:dyDescent="0.2">
      <c r="A275" s="4"/>
      <c r="B275" s="19"/>
      <c r="C275" s="3"/>
      <c r="D275" s="47"/>
      <c r="E275" s="47"/>
    </row>
    <row r="276" spans="1:6" ht="15" x14ac:dyDescent="0.2">
      <c r="A276" s="4"/>
      <c r="C276" s="3"/>
      <c r="D276" s="47"/>
      <c r="E276" s="47"/>
    </row>
    <row r="277" spans="1:6" ht="15" x14ac:dyDescent="0.25">
      <c r="A277" s="4"/>
      <c r="B277" s="2" t="s">
        <v>10</v>
      </c>
      <c r="C277" s="3"/>
      <c r="D277" s="47"/>
      <c r="E277" s="47"/>
    </row>
    <row r="278" spans="1:6" ht="409.5" x14ac:dyDescent="0.2">
      <c r="A278" s="4"/>
      <c r="B278" s="12" t="s">
        <v>196</v>
      </c>
      <c r="C278" s="3"/>
      <c r="D278" s="47"/>
      <c r="E278" s="47"/>
      <c r="F278" s="80"/>
    </row>
    <row r="279" spans="1:6" ht="327.75" x14ac:dyDescent="0.2">
      <c r="A279" s="4"/>
      <c r="B279" s="12" t="s">
        <v>197</v>
      </c>
      <c r="C279" s="3"/>
      <c r="D279" s="47"/>
      <c r="E279" s="47"/>
      <c r="F279" s="80"/>
    </row>
    <row r="280" spans="1:6" ht="15" x14ac:dyDescent="0.2">
      <c r="A280" s="4"/>
      <c r="C280" s="3"/>
      <c r="D280" s="47"/>
      <c r="E280" s="47"/>
    </row>
    <row r="281" spans="1:6" ht="15" x14ac:dyDescent="0.2">
      <c r="A281" s="4">
        <f>COUNT($A$277:A280)+1</f>
        <v>1</v>
      </c>
      <c r="B281" s="33" t="s">
        <v>87</v>
      </c>
      <c r="C281" s="34"/>
      <c r="D281" s="53"/>
      <c r="E281" s="54"/>
    </row>
    <row r="282" spans="1:6" ht="15" x14ac:dyDescent="0.2">
      <c r="A282" s="36"/>
      <c r="B282" s="33" t="s">
        <v>88</v>
      </c>
      <c r="C282" s="35">
        <v>1</v>
      </c>
      <c r="D282" s="53"/>
      <c r="E282" s="54"/>
    </row>
    <row r="283" spans="1:6" ht="15" x14ac:dyDescent="0.2">
      <c r="A283" s="36"/>
      <c r="B283" s="37" t="s">
        <v>89</v>
      </c>
      <c r="C283" s="35">
        <v>1</v>
      </c>
      <c r="D283" s="53"/>
      <c r="E283" s="54"/>
    </row>
    <row r="284" spans="1:6" ht="15" x14ac:dyDescent="0.2">
      <c r="A284" s="36"/>
      <c r="B284" s="37" t="s">
        <v>90</v>
      </c>
      <c r="C284" s="35">
        <v>6</v>
      </c>
      <c r="D284" s="53"/>
      <c r="E284" s="54"/>
    </row>
    <row r="285" spans="1:6" ht="15" x14ac:dyDescent="0.2">
      <c r="A285" s="36"/>
      <c r="B285" s="37" t="s">
        <v>91</v>
      </c>
      <c r="C285" s="35">
        <v>4</v>
      </c>
      <c r="D285" s="53"/>
      <c r="E285" s="54"/>
    </row>
    <row r="286" spans="1:6" ht="15" x14ac:dyDescent="0.2">
      <c r="A286" s="36"/>
      <c r="B286" s="33" t="s">
        <v>92</v>
      </c>
      <c r="C286" s="35">
        <v>1</v>
      </c>
      <c r="D286" s="53"/>
      <c r="E286" s="54"/>
    </row>
    <row r="287" spans="1:6" ht="15" x14ac:dyDescent="0.2">
      <c r="A287" s="36"/>
      <c r="B287" s="33" t="s">
        <v>93</v>
      </c>
      <c r="C287" s="35">
        <v>1</v>
      </c>
      <c r="D287" s="53"/>
      <c r="E287" s="54"/>
    </row>
    <row r="288" spans="1:6" ht="15" x14ac:dyDescent="0.2">
      <c r="A288" s="36"/>
      <c r="B288" s="37" t="s">
        <v>22</v>
      </c>
      <c r="C288" s="35">
        <v>1</v>
      </c>
      <c r="D288" s="55">
        <v>0</v>
      </c>
      <c r="E288" s="56">
        <f t="shared" ref="E288" si="5">D288*C288</f>
        <v>0</v>
      </c>
    </row>
    <row r="289" spans="1:5" ht="15" x14ac:dyDescent="0.25">
      <c r="A289" s="36"/>
      <c r="B289" s="38"/>
      <c r="C289" s="39"/>
      <c r="D289" s="57"/>
      <c r="E289" s="58"/>
    </row>
    <row r="290" spans="1:5" ht="28.5" x14ac:dyDescent="0.2">
      <c r="A290" s="4">
        <f>COUNT($A$277:A289)+1</f>
        <v>2</v>
      </c>
      <c r="B290" s="37" t="s">
        <v>162</v>
      </c>
      <c r="C290" s="40"/>
      <c r="D290" s="53"/>
      <c r="E290" s="55"/>
    </row>
    <row r="291" spans="1:5" ht="15" x14ac:dyDescent="0.2">
      <c r="A291" s="36"/>
      <c r="B291" s="37" t="s">
        <v>22</v>
      </c>
      <c r="C291" s="35">
        <v>1</v>
      </c>
      <c r="D291" s="55">
        <v>0</v>
      </c>
      <c r="E291" s="56">
        <f t="shared" ref="E291" si="6">D291*C291</f>
        <v>0</v>
      </c>
    </row>
    <row r="292" spans="1:5" ht="15" x14ac:dyDescent="0.2">
      <c r="A292" s="36"/>
      <c r="B292" s="37"/>
      <c r="C292" s="40"/>
      <c r="D292" s="53"/>
      <c r="E292" s="55"/>
    </row>
    <row r="293" spans="1:5" ht="28.5" x14ac:dyDescent="0.2">
      <c r="A293" s="4">
        <f>COUNT($A$277:A292)+1</f>
        <v>3</v>
      </c>
      <c r="B293" s="41" t="s">
        <v>94</v>
      </c>
      <c r="C293" s="40"/>
      <c r="D293" s="53"/>
      <c r="E293" s="55"/>
    </row>
    <row r="294" spans="1:5" ht="15" x14ac:dyDescent="0.2">
      <c r="A294" s="36"/>
      <c r="B294" s="37" t="s">
        <v>43</v>
      </c>
      <c r="C294" s="35">
        <v>1</v>
      </c>
      <c r="D294" s="55">
        <v>0</v>
      </c>
      <c r="E294" s="56">
        <f t="shared" ref="E294" si="7">D294*C294</f>
        <v>0</v>
      </c>
    </row>
    <row r="295" spans="1:5" ht="15" x14ac:dyDescent="0.2">
      <c r="A295" s="36"/>
      <c r="B295" s="37"/>
      <c r="C295" s="40"/>
      <c r="D295" s="53"/>
      <c r="E295" s="55"/>
    </row>
    <row r="296" spans="1:5" ht="28.5" x14ac:dyDescent="0.2">
      <c r="A296" s="4">
        <f>COUNT($A$277:A295)+1</f>
        <v>4</v>
      </c>
      <c r="B296" s="37" t="s">
        <v>112</v>
      </c>
      <c r="C296" s="40"/>
      <c r="D296" s="53"/>
      <c r="E296" s="55"/>
    </row>
    <row r="297" spans="1:5" ht="15" x14ac:dyDescent="0.2">
      <c r="A297" s="36"/>
      <c r="B297" s="37" t="s">
        <v>43</v>
      </c>
      <c r="C297" s="35">
        <v>1</v>
      </c>
      <c r="D297" s="55">
        <v>0</v>
      </c>
      <c r="E297" s="56">
        <f t="shared" ref="E297" si="8">D297*C297</f>
        <v>0</v>
      </c>
    </row>
    <row r="298" spans="1:5" ht="15" x14ac:dyDescent="0.2">
      <c r="A298" s="36"/>
      <c r="B298" s="37"/>
      <c r="C298" s="40"/>
      <c r="D298" s="53"/>
      <c r="E298" s="55"/>
    </row>
    <row r="299" spans="1:5" ht="28.5" x14ac:dyDescent="0.2">
      <c r="A299" s="4">
        <f>COUNT($A$277:A298)+1</f>
        <v>5</v>
      </c>
      <c r="B299" s="41" t="s">
        <v>121</v>
      </c>
      <c r="C299" s="40"/>
      <c r="D299" s="53"/>
      <c r="E299" s="55"/>
    </row>
    <row r="300" spans="1:5" ht="15" x14ac:dyDescent="0.2">
      <c r="A300" s="36"/>
      <c r="B300" s="37" t="s">
        <v>43</v>
      </c>
      <c r="C300" s="35">
        <v>1</v>
      </c>
      <c r="D300" s="55">
        <v>0</v>
      </c>
      <c r="E300" s="56">
        <f t="shared" ref="E300" si="9">D300*C300</f>
        <v>0</v>
      </c>
    </row>
    <row r="301" spans="1:5" ht="15" x14ac:dyDescent="0.2">
      <c r="A301" s="36"/>
      <c r="B301" s="37"/>
      <c r="C301" s="40"/>
      <c r="D301" s="53"/>
      <c r="E301" s="55"/>
    </row>
    <row r="302" spans="1:5" ht="28.5" x14ac:dyDescent="0.2">
      <c r="A302" s="4">
        <f>COUNT($A$277:A301)+1</f>
        <v>6</v>
      </c>
      <c r="B302" s="41" t="s">
        <v>113</v>
      </c>
      <c r="C302" s="40"/>
      <c r="D302" s="53"/>
      <c r="E302" s="55"/>
    </row>
    <row r="303" spans="1:5" ht="15" x14ac:dyDescent="0.2">
      <c r="A303" s="36"/>
      <c r="B303" s="37" t="s">
        <v>43</v>
      </c>
      <c r="C303" s="35">
        <v>1</v>
      </c>
      <c r="D303" s="55">
        <v>0</v>
      </c>
      <c r="E303" s="56">
        <f>D303*C303</f>
        <v>0</v>
      </c>
    </row>
    <row r="304" spans="1:5" ht="15" x14ac:dyDescent="0.2">
      <c r="A304" s="36"/>
      <c r="B304" s="37"/>
      <c r="C304" s="40"/>
      <c r="D304" s="53"/>
      <c r="E304" s="55"/>
    </row>
    <row r="305" spans="1:5" ht="28.5" x14ac:dyDescent="0.2">
      <c r="A305" s="4">
        <f>COUNT($A$277:A304)+1</f>
        <v>7</v>
      </c>
      <c r="B305" s="37" t="s">
        <v>95</v>
      </c>
      <c r="C305" s="40"/>
      <c r="D305" s="53"/>
      <c r="E305" s="55"/>
    </row>
    <row r="306" spans="1:5" ht="15" x14ac:dyDescent="0.2">
      <c r="A306" s="36"/>
      <c r="B306" s="37" t="s">
        <v>43</v>
      </c>
      <c r="C306" s="35">
        <v>18</v>
      </c>
      <c r="D306" s="55">
        <v>0</v>
      </c>
      <c r="E306" s="56">
        <f t="shared" ref="E306" si="10">D306*C306</f>
        <v>0</v>
      </c>
    </row>
    <row r="307" spans="1:5" ht="15" x14ac:dyDescent="0.2">
      <c r="A307" s="36"/>
      <c r="B307" s="37"/>
      <c r="C307" s="40"/>
      <c r="D307" s="53"/>
      <c r="E307" s="55"/>
    </row>
    <row r="308" spans="1:5" ht="28.5" x14ac:dyDescent="0.2">
      <c r="A308" s="4">
        <f>COUNT($A$277:A307)+1</f>
        <v>8</v>
      </c>
      <c r="B308" s="37" t="s">
        <v>96</v>
      </c>
      <c r="C308" s="40"/>
      <c r="D308" s="53"/>
      <c r="E308" s="55"/>
    </row>
    <row r="309" spans="1:5" ht="15" x14ac:dyDescent="0.2">
      <c r="A309" s="36"/>
      <c r="B309" s="37" t="s">
        <v>43</v>
      </c>
      <c r="C309" s="35">
        <v>7</v>
      </c>
      <c r="D309" s="55">
        <v>0</v>
      </c>
      <c r="E309" s="56">
        <f t="shared" ref="E309" si="11">D309*C309</f>
        <v>0</v>
      </c>
    </row>
    <row r="310" spans="1:5" ht="15" x14ac:dyDescent="0.2">
      <c r="A310" s="36"/>
      <c r="B310" s="37"/>
      <c r="C310" s="40"/>
      <c r="D310" s="53"/>
      <c r="E310" s="55"/>
    </row>
    <row r="311" spans="1:5" ht="28.5" x14ac:dyDescent="0.2">
      <c r="A311" s="4">
        <f>COUNT($A$277:A310)+1</f>
        <v>9</v>
      </c>
      <c r="B311" s="37" t="s">
        <v>122</v>
      </c>
      <c r="C311" s="40"/>
      <c r="D311" s="53"/>
      <c r="E311" s="55"/>
    </row>
    <row r="312" spans="1:5" ht="15" x14ac:dyDescent="0.2">
      <c r="A312" s="36"/>
      <c r="B312" s="37" t="s">
        <v>43</v>
      </c>
      <c r="C312" s="35">
        <v>6</v>
      </c>
      <c r="D312" s="55">
        <v>0</v>
      </c>
      <c r="E312" s="56">
        <f t="shared" ref="E312" si="12">D312*C312</f>
        <v>0</v>
      </c>
    </row>
    <row r="313" spans="1:5" ht="15" x14ac:dyDescent="0.2">
      <c r="A313" s="36"/>
      <c r="B313" s="37"/>
      <c r="C313" s="40"/>
      <c r="D313" s="53"/>
      <c r="E313" s="55"/>
    </row>
    <row r="314" spans="1:5" ht="28.5" x14ac:dyDescent="0.2">
      <c r="A314" s="4">
        <f>COUNT($A$277:A313)+1</f>
        <v>10</v>
      </c>
      <c r="B314" s="37" t="s">
        <v>97</v>
      </c>
      <c r="C314" s="40"/>
      <c r="D314" s="53"/>
      <c r="E314" s="55"/>
    </row>
    <row r="315" spans="1:5" ht="15" x14ac:dyDescent="0.2">
      <c r="A315" s="36"/>
      <c r="B315" s="37" t="s">
        <v>43</v>
      </c>
      <c r="C315" s="35">
        <v>1</v>
      </c>
      <c r="D315" s="55">
        <v>0</v>
      </c>
      <c r="E315" s="56">
        <f t="shared" ref="E315" si="13">D315*C315</f>
        <v>0</v>
      </c>
    </row>
    <row r="316" spans="1:5" ht="15" x14ac:dyDescent="0.2">
      <c r="A316" s="36"/>
      <c r="B316" s="37"/>
      <c r="C316" s="40"/>
      <c r="D316" s="53"/>
      <c r="E316" s="55"/>
    </row>
    <row r="317" spans="1:5" ht="28.5" x14ac:dyDescent="0.2">
      <c r="A317" s="4">
        <f>COUNT($A$277:A316)+1</f>
        <v>11</v>
      </c>
      <c r="B317" s="37" t="s">
        <v>114</v>
      </c>
      <c r="C317" s="40"/>
      <c r="D317" s="53"/>
      <c r="E317" s="55"/>
    </row>
    <row r="318" spans="1:5" ht="15" x14ac:dyDescent="0.2">
      <c r="A318" s="36"/>
      <c r="B318" s="37" t="s">
        <v>43</v>
      </c>
      <c r="C318" s="35">
        <v>1</v>
      </c>
      <c r="D318" s="55">
        <v>0</v>
      </c>
      <c r="E318" s="56">
        <f t="shared" ref="E318" si="14">D318*C318</f>
        <v>0</v>
      </c>
    </row>
    <row r="319" spans="1:5" ht="15" x14ac:dyDescent="0.2">
      <c r="A319" s="36"/>
      <c r="B319" s="37"/>
      <c r="C319" s="40"/>
      <c r="D319" s="53"/>
      <c r="E319" s="55"/>
    </row>
    <row r="320" spans="1:5" ht="28.5" x14ac:dyDescent="0.2">
      <c r="A320" s="4">
        <f>COUNT($A$277:A319)+1</f>
        <v>12</v>
      </c>
      <c r="B320" s="41" t="s">
        <v>115</v>
      </c>
      <c r="C320" s="34"/>
      <c r="D320" s="59"/>
      <c r="E320" s="55"/>
    </row>
    <row r="321" spans="1:5" ht="15" x14ac:dyDescent="0.2">
      <c r="A321" s="36"/>
      <c r="B321" s="37" t="s">
        <v>43</v>
      </c>
      <c r="C321" s="42">
        <v>1</v>
      </c>
      <c r="D321" s="55">
        <v>0</v>
      </c>
      <c r="E321" s="56">
        <f>D321*C321</f>
        <v>0</v>
      </c>
    </row>
    <row r="322" spans="1:5" ht="15" x14ac:dyDescent="0.2">
      <c r="A322" s="36"/>
      <c r="B322" s="37"/>
      <c r="C322" s="40"/>
      <c r="D322" s="53"/>
      <c r="E322" s="55"/>
    </row>
    <row r="323" spans="1:5" ht="28.5" x14ac:dyDescent="0.2">
      <c r="A323" s="4">
        <f>COUNT($A$277:A322)+1</f>
        <v>13</v>
      </c>
      <c r="B323" s="41" t="s">
        <v>116</v>
      </c>
      <c r="C323" s="34"/>
      <c r="D323" s="59"/>
      <c r="E323" s="55"/>
    </row>
    <row r="324" spans="1:5" ht="15" x14ac:dyDescent="0.2">
      <c r="A324" s="36"/>
      <c r="B324" s="37" t="s">
        <v>43</v>
      </c>
      <c r="C324" s="42">
        <v>1</v>
      </c>
      <c r="D324" s="55">
        <v>0</v>
      </c>
      <c r="E324" s="56">
        <f t="shared" ref="E324" si="15">D324*C324</f>
        <v>0</v>
      </c>
    </row>
    <row r="325" spans="1:5" ht="15" x14ac:dyDescent="0.2">
      <c r="A325" s="36"/>
      <c r="B325" s="37"/>
      <c r="C325" s="40"/>
      <c r="D325" s="53"/>
      <c r="E325" s="55"/>
    </row>
    <row r="326" spans="1:5" ht="42.75" x14ac:dyDescent="0.2">
      <c r="A326" s="4">
        <f>COUNT($A$277:A325)+1</f>
        <v>14</v>
      </c>
      <c r="B326" s="41" t="s">
        <v>123</v>
      </c>
      <c r="C326" s="34"/>
      <c r="D326" s="59"/>
      <c r="E326" s="55"/>
    </row>
    <row r="327" spans="1:5" ht="15" x14ac:dyDescent="0.2">
      <c r="A327" s="36"/>
      <c r="B327" s="37" t="s">
        <v>43</v>
      </c>
      <c r="C327" s="42">
        <v>1</v>
      </c>
      <c r="D327" s="55">
        <v>0</v>
      </c>
      <c r="E327" s="56">
        <f>D327*C327</f>
        <v>0</v>
      </c>
    </row>
    <row r="328" spans="1:5" ht="15" x14ac:dyDescent="0.2">
      <c r="A328" s="36"/>
      <c r="B328" s="37"/>
      <c r="C328" s="40"/>
      <c r="D328" s="53"/>
      <c r="E328" s="55"/>
    </row>
    <row r="329" spans="1:5" ht="42.75" x14ac:dyDescent="0.2">
      <c r="A329" s="4">
        <f>COUNT($A$277:A328)+1</f>
        <v>15</v>
      </c>
      <c r="B329" s="37" t="s">
        <v>124</v>
      </c>
      <c r="C329" s="40"/>
      <c r="D329" s="53"/>
      <c r="E329" s="55"/>
    </row>
    <row r="330" spans="1:5" ht="15" x14ac:dyDescent="0.2">
      <c r="A330" s="36"/>
      <c r="B330" s="37" t="s">
        <v>43</v>
      </c>
      <c r="C330" s="35">
        <v>2</v>
      </c>
      <c r="D330" s="55">
        <v>0</v>
      </c>
      <c r="E330" s="56">
        <f t="shared" ref="E330" si="16">D330*C330</f>
        <v>0</v>
      </c>
    </row>
    <row r="331" spans="1:5" ht="15" x14ac:dyDescent="0.2">
      <c r="A331" s="36"/>
      <c r="B331" s="37"/>
      <c r="C331" s="40"/>
      <c r="D331" s="53"/>
      <c r="E331" s="55"/>
    </row>
    <row r="332" spans="1:5" ht="28.5" x14ac:dyDescent="0.2">
      <c r="A332" s="4">
        <f>COUNT($A$277:A331)+1</f>
        <v>16</v>
      </c>
      <c r="B332" s="37" t="s">
        <v>117</v>
      </c>
      <c r="C332" s="40"/>
      <c r="D332" s="60"/>
      <c r="E332" s="55"/>
    </row>
    <row r="333" spans="1:5" ht="15" x14ac:dyDescent="0.2">
      <c r="A333" s="36"/>
      <c r="B333" s="37" t="s">
        <v>43</v>
      </c>
      <c r="C333" s="43">
        <v>1</v>
      </c>
      <c r="D333" s="55">
        <v>0</v>
      </c>
      <c r="E333" s="56">
        <f t="shared" ref="E333" si="17">D333*C333</f>
        <v>0</v>
      </c>
    </row>
    <row r="334" spans="1:5" ht="15" x14ac:dyDescent="0.2">
      <c r="A334" s="36"/>
      <c r="B334" s="37"/>
      <c r="C334" s="40"/>
      <c r="D334" s="53"/>
      <c r="E334" s="55"/>
    </row>
    <row r="335" spans="1:5" ht="28.5" x14ac:dyDescent="0.2">
      <c r="A335" s="4">
        <f>COUNT($A$277:A334)+1</f>
        <v>17</v>
      </c>
      <c r="B335" s="37" t="s">
        <v>98</v>
      </c>
      <c r="C335" s="40"/>
      <c r="D335" s="53"/>
      <c r="E335" s="55"/>
    </row>
    <row r="336" spans="1:5" ht="15" x14ac:dyDescent="0.2">
      <c r="A336" s="36"/>
      <c r="B336" s="37" t="s">
        <v>43</v>
      </c>
      <c r="C336" s="35">
        <v>1</v>
      </c>
      <c r="D336" s="55">
        <v>0</v>
      </c>
      <c r="E336" s="56">
        <f t="shared" ref="E336" si="18">D336*C336</f>
        <v>0</v>
      </c>
    </row>
    <row r="337" spans="1:5" ht="15" x14ac:dyDescent="0.2">
      <c r="A337" s="36"/>
      <c r="B337" s="37"/>
      <c r="C337" s="40"/>
      <c r="D337" s="53"/>
      <c r="E337" s="55"/>
    </row>
    <row r="338" spans="1:5" ht="28.5" x14ac:dyDescent="0.2">
      <c r="A338" s="4">
        <f>COUNT($A$277:A337)+1</f>
        <v>18</v>
      </c>
      <c r="B338" s="37" t="s">
        <v>99</v>
      </c>
      <c r="C338" s="34"/>
      <c r="D338" s="61"/>
      <c r="E338" s="55"/>
    </row>
    <row r="339" spans="1:5" ht="15" x14ac:dyDescent="0.2">
      <c r="A339" s="36"/>
      <c r="B339" s="37" t="s">
        <v>43</v>
      </c>
      <c r="C339" s="44">
        <v>17</v>
      </c>
      <c r="D339" s="55">
        <v>0</v>
      </c>
      <c r="E339" s="56">
        <f t="shared" ref="E339" si="19">D339*C339</f>
        <v>0</v>
      </c>
    </row>
    <row r="340" spans="1:5" ht="15" x14ac:dyDescent="0.2">
      <c r="A340" s="36"/>
      <c r="B340" s="37"/>
      <c r="C340" s="40"/>
      <c r="D340" s="53"/>
      <c r="E340" s="55"/>
    </row>
    <row r="341" spans="1:5" ht="28.5" x14ac:dyDescent="0.2">
      <c r="A341" s="4">
        <f>COUNT($A$277:A340)+1</f>
        <v>19</v>
      </c>
      <c r="B341" s="37" t="s">
        <v>118</v>
      </c>
      <c r="C341" s="34"/>
      <c r="D341" s="61"/>
      <c r="E341" s="55"/>
    </row>
    <row r="342" spans="1:5" ht="15" x14ac:dyDescent="0.2">
      <c r="A342" s="36"/>
      <c r="B342" s="37" t="s">
        <v>43</v>
      </c>
      <c r="C342" s="44">
        <v>1</v>
      </c>
      <c r="D342" s="55">
        <v>0</v>
      </c>
      <c r="E342" s="56">
        <f>D342*C342</f>
        <v>0</v>
      </c>
    </row>
    <row r="343" spans="1:5" ht="15" x14ac:dyDescent="0.2">
      <c r="A343" s="36"/>
      <c r="B343" s="37"/>
      <c r="C343" s="40"/>
      <c r="D343" s="53"/>
      <c r="E343" s="55"/>
    </row>
    <row r="344" spans="1:5" ht="28.5" x14ac:dyDescent="0.2">
      <c r="A344" s="4">
        <f>COUNT($A$277:A343)+1</f>
        <v>20</v>
      </c>
      <c r="B344" s="37" t="s">
        <v>100</v>
      </c>
      <c r="C344" s="34"/>
      <c r="D344" s="48"/>
      <c r="E344" s="48"/>
    </row>
    <row r="345" spans="1:5" ht="15" x14ac:dyDescent="0.2">
      <c r="A345" s="36"/>
      <c r="B345" s="37" t="s">
        <v>43</v>
      </c>
      <c r="C345" s="44">
        <v>1</v>
      </c>
      <c r="D345" s="55">
        <v>0</v>
      </c>
      <c r="E345" s="56">
        <f>D345*C345</f>
        <v>0</v>
      </c>
    </row>
    <row r="346" spans="1:5" ht="15" x14ac:dyDescent="0.2">
      <c r="A346" s="36"/>
      <c r="B346" s="37"/>
      <c r="C346" s="40"/>
      <c r="D346" s="53"/>
      <c r="E346" s="55"/>
    </row>
    <row r="347" spans="1:5" ht="28.5" x14ac:dyDescent="0.2">
      <c r="A347" s="4">
        <f>COUNT($A$277:A346)+1</f>
        <v>21</v>
      </c>
      <c r="B347" s="37" t="s">
        <v>101</v>
      </c>
      <c r="C347" s="34"/>
      <c r="D347" s="48"/>
      <c r="E347" s="48"/>
    </row>
    <row r="348" spans="1:5" ht="15" x14ac:dyDescent="0.2">
      <c r="A348" s="36"/>
      <c r="B348" s="37" t="s">
        <v>43</v>
      </c>
      <c r="C348" s="44">
        <v>5</v>
      </c>
      <c r="D348" s="55">
        <v>0</v>
      </c>
      <c r="E348" s="56">
        <f>D348*C348</f>
        <v>0</v>
      </c>
    </row>
    <row r="349" spans="1:5" ht="15" x14ac:dyDescent="0.2">
      <c r="A349" s="36"/>
      <c r="B349" s="37"/>
      <c r="C349" s="40"/>
      <c r="D349" s="53"/>
      <c r="E349" s="55"/>
    </row>
    <row r="350" spans="1:5" ht="28.5" x14ac:dyDescent="0.2">
      <c r="A350" s="4">
        <f>COUNT($A$277:A349)+1</f>
        <v>22</v>
      </c>
      <c r="B350" s="37" t="s">
        <v>194</v>
      </c>
      <c r="C350" s="34"/>
      <c r="D350" s="48"/>
      <c r="E350" s="48"/>
    </row>
    <row r="351" spans="1:5" ht="15" x14ac:dyDescent="0.2">
      <c r="A351" s="36"/>
      <c r="B351" s="37" t="s">
        <v>43</v>
      </c>
      <c r="C351" s="44">
        <v>2</v>
      </c>
      <c r="D351" s="55">
        <v>0</v>
      </c>
      <c r="E351" s="56">
        <f>D351*C351</f>
        <v>0</v>
      </c>
    </row>
    <row r="352" spans="1:5" ht="15" x14ac:dyDescent="0.2">
      <c r="A352" s="36"/>
      <c r="B352" s="37"/>
      <c r="C352" s="40"/>
      <c r="D352" s="53"/>
      <c r="E352" s="55"/>
    </row>
    <row r="353" spans="1:5" ht="28.5" x14ac:dyDescent="0.2">
      <c r="A353" s="4">
        <f>COUNT($A$277:A352)+1</f>
        <v>23</v>
      </c>
      <c r="B353" s="45" t="s">
        <v>102</v>
      </c>
      <c r="C353" s="46"/>
      <c r="D353" s="48"/>
      <c r="E353" s="48"/>
    </row>
    <row r="354" spans="1:5" ht="15" x14ac:dyDescent="0.2">
      <c r="A354" s="36"/>
      <c r="B354" s="37" t="s">
        <v>43</v>
      </c>
      <c r="C354" s="44">
        <v>1</v>
      </c>
      <c r="D354" s="62">
        <v>0</v>
      </c>
      <c r="E354" s="56">
        <f>D354*C354</f>
        <v>0</v>
      </c>
    </row>
    <row r="355" spans="1:5" ht="15" x14ac:dyDescent="0.2">
      <c r="A355" s="36"/>
      <c r="B355" s="37"/>
      <c r="C355" s="40"/>
      <c r="D355" s="53"/>
      <c r="E355" s="55"/>
    </row>
    <row r="356" spans="1:5" ht="28.5" x14ac:dyDescent="0.2">
      <c r="A356" s="4">
        <f>COUNT($A$277:A355)+1</f>
        <v>24</v>
      </c>
      <c r="B356" s="37" t="s">
        <v>103</v>
      </c>
      <c r="C356" s="34"/>
      <c r="D356" s="48"/>
      <c r="E356" s="48"/>
    </row>
    <row r="357" spans="1:5" ht="15" x14ac:dyDescent="0.2">
      <c r="A357" s="36"/>
      <c r="B357" s="37" t="s">
        <v>43</v>
      </c>
      <c r="C357" s="44">
        <v>1</v>
      </c>
      <c r="D357" s="55">
        <v>0</v>
      </c>
      <c r="E357" s="56">
        <f>D357*C357</f>
        <v>0</v>
      </c>
    </row>
    <row r="358" spans="1:5" ht="15" x14ac:dyDescent="0.2">
      <c r="A358" s="36"/>
      <c r="B358" s="37"/>
      <c r="C358" s="40"/>
      <c r="D358" s="53"/>
      <c r="E358" s="55"/>
    </row>
    <row r="359" spans="1:5" ht="28.5" x14ac:dyDescent="0.2">
      <c r="A359" s="4">
        <f>COUNT($A$277:A358)+1</f>
        <v>25</v>
      </c>
      <c r="B359" s="37" t="s">
        <v>125</v>
      </c>
      <c r="C359" s="34"/>
      <c r="D359" s="48"/>
      <c r="E359" s="48"/>
    </row>
    <row r="360" spans="1:5" ht="15" x14ac:dyDescent="0.2">
      <c r="A360" s="36"/>
      <c r="B360" s="37" t="s">
        <v>43</v>
      </c>
      <c r="C360" s="44">
        <v>1</v>
      </c>
      <c r="D360" s="55">
        <v>0</v>
      </c>
      <c r="E360" s="56">
        <f>D360*C360</f>
        <v>0</v>
      </c>
    </row>
    <row r="361" spans="1:5" ht="15" x14ac:dyDescent="0.2">
      <c r="A361" s="36"/>
      <c r="B361" s="37"/>
      <c r="C361" s="40"/>
      <c r="D361" s="53"/>
      <c r="E361" s="55"/>
    </row>
    <row r="362" spans="1:5" ht="28.5" x14ac:dyDescent="0.2">
      <c r="A362" s="4">
        <f>COUNT($A$277:A361)+1</f>
        <v>26</v>
      </c>
      <c r="B362" s="37" t="s">
        <v>126</v>
      </c>
      <c r="C362" s="34"/>
      <c r="D362" s="48"/>
      <c r="E362" s="48"/>
    </row>
    <row r="363" spans="1:5" ht="15" x14ac:dyDescent="0.2">
      <c r="A363" s="36"/>
      <c r="B363" s="37" t="s">
        <v>43</v>
      </c>
      <c r="C363" s="44">
        <v>1</v>
      </c>
      <c r="D363" s="55">
        <v>0</v>
      </c>
      <c r="E363" s="56">
        <f>D363*C363</f>
        <v>0</v>
      </c>
    </row>
    <row r="364" spans="1:5" ht="15" x14ac:dyDescent="0.2">
      <c r="A364" s="36"/>
      <c r="B364" s="37"/>
      <c r="C364" s="40"/>
      <c r="D364" s="53"/>
      <c r="E364" s="55"/>
    </row>
    <row r="365" spans="1:5" ht="28.5" x14ac:dyDescent="0.2">
      <c r="A365" s="4">
        <f>COUNT($A$277:A364)+1</f>
        <v>27</v>
      </c>
      <c r="B365" s="37" t="s">
        <v>127</v>
      </c>
      <c r="C365" s="34"/>
      <c r="D365" s="48"/>
      <c r="E365" s="48"/>
    </row>
    <row r="366" spans="1:5" ht="15" x14ac:dyDescent="0.2">
      <c r="A366" s="36"/>
      <c r="B366" s="37" t="s">
        <v>43</v>
      </c>
      <c r="C366" s="44">
        <v>1</v>
      </c>
      <c r="D366" s="55">
        <v>0</v>
      </c>
      <c r="E366" s="56">
        <f>D366*C366</f>
        <v>0</v>
      </c>
    </row>
    <row r="367" spans="1:5" ht="15" x14ac:dyDescent="0.2">
      <c r="A367" s="36"/>
      <c r="B367" s="37"/>
      <c r="C367" s="40"/>
      <c r="D367" s="53"/>
      <c r="E367" s="55"/>
    </row>
    <row r="368" spans="1:5" ht="15" x14ac:dyDescent="0.2">
      <c r="A368" s="4">
        <f>COUNT($A$277:A367)+1</f>
        <v>28</v>
      </c>
      <c r="B368" s="68" t="s">
        <v>185</v>
      </c>
      <c r="C368" s="34"/>
      <c r="D368" s="48"/>
      <c r="E368" s="48"/>
    </row>
    <row r="369" spans="1:5" ht="15" x14ac:dyDescent="0.2">
      <c r="A369" s="36"/>
      <c r="B369" s="37" t="s">
        <v>43</v>
      </c>
      <c r="C369" s="44">
        <v>1</v>
      </c>
      <c r="D369" s="55">
        <v>0</v>
      </c>
      <c r="E369" s="56">
        <f>D369*C369</f>
        <v>0</v>
      </c>
    </row>
    <row r="370" spans="1:5" ht="15" x14ac:dyDescent="0.2">
      <c r="A370" s="36"/>
      <c r="B370" s="37"/>
      <c r="C370" s="40"/>
      <c r="D370" s="53"/>
      <c r="E370" s="55"/>
    </row>
    <row r="371" spans="1:5" ht="15" x14ac:dyDescent="0.2">
      <c r="A371" s="4">
        <f>COUNT($A$277:A370)+1</f>
        <v>29</v>
      </c>
      <c r="B371" s="37" t="s">
        <v>51</v>
      </c>
      <c r="C371" s="34"/>
      <c r="D371" s="48"/>
      <c r="E371" s="48"/>
    </row>
    <row r="372" spans="1:5" ht="15" x14ac:dyDescent="0.2">
      <c r="A372" s="36"/>
      <c r="B372" s="37" t="s">
        <v>22</v>
      </c>
      <c r="C372" s="35">
        <v>1</v>
      </c>
      <c r="D372" s="55">
        <v>0</v>
      </c>
      <c r="E372" s="56">
        <f>D372*C372</f>
        <v>0</v>
      </c>
    </row>
    <row r="373" spans="1:5" ht="15" x14ac:dyDescent="0.2">
      <c r="A373" s="36"/>
      <c r="B373" s="37"/>
      <c r="C373" s="40"/>
      <c r="D373" s="53"/>
      <c r="E373" s="55"/>
    </row>
    <row r="374" spans="1:5" ht="15" x14ac:dyDescent="0.2">
      <c r="A374" s="4">
        <f>COUNT($A$277:A373)+1</f>
        <v>30</v>
      </c>
      <c r="B374" s="37" t="s">
        <v>104</v>
      </c>
      <c r="C374" s="34"/>
      <c r="D374" s="48"/>
      <c r="E374" s="48"/>
    </row>
    <row r="375" spans="1:5" ht="15" x14ac:dyDescent="0.2">
      <c r="A375" s="36"/>
      <c r="B375" s="37" t="s">
        <v>22</v>
      </c>
      <c r="C375" s="35">
        <v>1</v>
      </c>
      <c r="D375" s="55">
        <v>0</v>
      </c>
      <c r="E375" s="56">
        <f>D375*C375</f>
        <v>0</v>
      </c>
    </row>
    <row r="376" spans="1:5" ht="15" x14ac:dyDescent="0.2">
      <c r="A376" s="36"/>
      <c r="B376" s="37"/>
      <c r="C376" s="34"/>
      <c r="D376" s="53"/>
      <c r="E376" s="55"/>
    </row>
    <row r="377" spans="1:5" ht="48.75" customHeight="1" x14ac:dyDescent="0.2">
      <c r="A377" s="4">
        <v>31</v>
      </c>
      <c r="B377" s="68" t="s">
        <v>200</v>
      </c>
      <c r="D377" s="48"/>
      <c r="E377" s="48"/>
    </row>
    <row r="378" spans="1:5" x14ac:dyDescent="0.2">
      <c r="A378" s="85"/>
      <c r="B378" s="86" t="s">
        <v>22</v>
      </c>
      <c r="C378" s="35">
        <v>1</v>
      </c>
      <c r="D378" s="55">
        <v>0</v>
      </c>
      <c r="E378" s="56">
        <f>D378*C378</f>
        <v>0</v>
      </c>
    </row>
    <row r="379" spans="1:5" ht="15" x14ac:dyDescent="0.2">
      <c r="A379" s="4"/>
      <c r="C379" s="3"/>
      <c r="D379" s="47"/>
      <c r="E379" s="47"/>
    </row>
    <row r="380" spans="1:5" ht="15" x14ac:dyDescent="0.25">
      <c r="A380" s="4"/>
      <c r="B380" s="2" t="s">
        <v>16</v>
      </c>
      <c r="C380" s="3"/>
      <c r="D380" s="47"/>
      <c r="E380" s="47"/>
    </row>
    <row r="381" spans="1:5" ht="15" x14ac:dyDescent="0.2">
      <c r="A381" s="4"/>
      <c r="C381" s="3"/>
      <c r="D381" s="47"/>
      <c r="E381" s="47"/>
    </row>
    <row r="382" spans="1:5" ht="15" x14ac:dyDescent="0.2">
      <c r="A382" s="4" t="s">
        <v>19</v>
      </c>
      <c r="B382" s="33" t="s">
        <v>186</v>
      </c>
      <c r="C382" s="3"/>
      <c r="D382" s="47"/>
      <c r="E382" s="47"/>
    </row>
    <row r="383" spans="1:5" x14ac:dyDescent="0.2">
      <c r="A383" s="14"/>
      <c r="B383" s="33" t="s">
        <v>22</v>
      </c>
      <c r="C383" s="3">
        <v>1</v>
      </c>
      <c r="D383" s="55">
        <v>0</v>
      </c>
      <c r="E383" s="56">
        <f>D383*C383</f>
        <v>0</v>
      </c>
    </row>
    <row r="384" spans="1:5" x14ac:dyDescent="0.2">
      <c r="A384" s="14"/>
      <c r="B384" s="33"/>
      <c r="C384" s="3"/>
      <c r="D384" s="55"/>
      <c r="E384" s="56"/>
    </row>
    <row r="385" spans="1:5" ht="15" x14ac:dyDescent="0.2">
      <c r="A385" s="4" t="s">
        <v>23</v>
      </c>
      <c r="B385" s="1" t="s">
        <v>187</v>
      </c>
      <c r="C385" s="3"/>
      <c r="D385" s="47"/>
      <c r="E385" s="47"/>
    </row>
    <row r="386" spans="1:5" ht="15" x14ac:dyDescent="0.2">
      <c r="A386" s="4"/>
      <c r="B386" s="1" t="s">
        <v>22</v>
      </c>
      <c r="C386" s="3">
        <v>1</v>
      </c>
      <c r="D386" s="47">
        <v>0</v>
      </c>
      <c r="E386" s="47">
        <f t="shared" ref="E386" si="20">C386*D386</f>
        <v>0</v>
      </c>
    </row>
    <row r="387" spans="1:5" ht="15" x14ac:dyDescent="0.2">
      <c r="A387" s="4"/>
      <c r="C387" s="3"/>
      <c r="D387" s="47"/>
      <c r="E387" s="47"/>
    </row>
    <row r="388" spans="1:5" ht="15" x14ac:dyDescent="0.2">
      <c r="A388" s="4" t="s">
        <v>25</v>
      </c>
      <c r="B388" s="1" t="s">
        <v>189</v>
      </c>
      <c r="C388" s="3"/>
      <c r="D388" s="47"/>
      <c r="E388" s="47"/>
    </row>
    <row r="389" spans="1:5" ht="15" x14ac:dyDescent="0.2">
      <c r="A389" s="4"/>
      <c r="B389" s="1" t="s">
        <v>22</v>
      </c>
      <c r="C389" s="3">
        <v>1</v>
      </c>
      <c r="D389" s="47">
        <v>0</v>
      </c>
      <c r="E389" s="47">
        <f t="shared" ref="E389" si="21">C389*D389</f>
        <v>0</v>
      </c>
    </row>
    <row r="390" spans="1:5" x14ac:dyDescent="0.2">
      <c r="A390" s="14"/>
      <c r="C390" s="3"/>
      <c r="D390" s="47"/>
      <c r="E390" s="47"/>
    </row>
    <row r="391" spans="1:5" ht="99.75" x14ac:dyDescent="0.2">
      <c r="A391" s="4" t="s">
        <v>26</v>
      </c>
      <c r="B391" s="66" t="s">
        <v>159</v>
      </c>
      <c r="C391" s="3"/>
      <c r="D391" s="47"/>
      <c r="E391" s="47"/>
    </row>
    <row r="392" spans="1:5" ht="15" x14ac:dyDescent="0.2">
      <c r="A392" s="4"/>
      <c r="B392" s="33" t="s">
        <v>160</v>
      </c>
      <c r="C392" s="3">
        <v>1</v>
      </c>
      <c r="D392" s="47">
        <v>0</v>
      </c>
      <c r="E392" s="47">
        <f t="shared" ref="E392" si="22">C392*D392</f>
        <v>0</v>
      </c>
    </row>
    <row r="393" spans="1:5" ht="15" x14ac:dyDescent="0.2">
      <c r="A393" s="4"/>
      <c r="B393" s="33"/>
      <c r="C393" s="3"/>
      <c r="D393" s="47"/>
      <c r="E393" s="47"/>
    </row>
    <row r="394" spans="1:5" ht="28.5" x14ac:dyDescent="0.2">
      <c r="A394" s="4" t="s">
        <v>27</v>
      </c>
      <c r="B394" s="79" t="s">
        <v>195</v>
      </c>
      <c r="C394" s="3"/>
      <c r="D394" s="47"/>
      <c r="E394" s="47"/>
    </row>
    <row r="395" spans="1:5" ht="15" x14ac:dyDescent="0.2">
      <c r="A395" s="4"/>
      <c r="B395" s="79" t="s">
        <v>22</v>
      </c>
      <c r="C395" s="3">
        <v>1</v>
      </c>
      <c r="D395" s="47">
        <v>0</v>
      </c>
      <c r="E395" s="47">
        <f t="shared" ref="E395" si="23">C395*D395</f>
        <v>0</v>
      </c>
    </row>
    <row r="396" spans="1:5" ht="15" x14ac:dyDescent="0.2">
      <c r="A396" s="81"/>
      <c r="B396" s="82"/>
      <c r="C396" s="83"/>
      <c r="D396" s="84"/>
      <c r="E396" s="84"/>
    </row>
    <row r="397" spans="1:5" ht="15" x14ac:dyDescent="0.25">
      <c r="A397" s="4"/>
      <c r="B397" s="2" t="s">
        <v>52</v>
      </c>
      <c r="C397" s="3"/>
      <c r="D397" s="47"/>
      <c r="E397" s="63">
        <f>SUM(E13:E395)</f>
        <v>0</v>
      </c>
    </row>
    <row r="398" spans="1:5" x14ac:dyDescent="0.2">
      <c r="C398" s="3"/>
      <c r="D398" s="47"/>
      <c r="E398" s="64"/>
    </row>
    <row r="399" spans="1:5" x14ac:dyDescent="0.2">
      <c r="B399" s="37" t="s">
        <v>50</v>
      </c>
      <c r="C399" s="3"/>
      <c r="D399" s="64"/>
      <c r="E399" s="64"/>
    </row>
    <row r="400" spans="1:5" x14ac:dyDescent="0.2">
      <c r="B400" s="65" t="s">
        <v>155</v>
      </c>
      <c r="C400" s="3"/>
      <c r="D400" s="64"/>
      <c r="E400" s="64">
        <f>E397*0.05</f>
        <v>0</v>
      </c>
    </row>
    <row r="401" spans="2:5" x14ac:dyDescent="0.2">
      <c r="C401" s="5"/>
      <c r="D401" s="64"/>
      <c r="E401" s="64"/>
    </row>
    <row r="402" spans="2:5" ht="15.75" thickBot="1" x14ac:dyDescent="0.3">
      <c r="B402" s="69" t="s">
        <v>156</v>
      </c>
      <c r="C402" s="70"/>
      <c r="D402" s="71"/>
      <c r="E402" s="72">
        <f>E397+E400</f>
        <v>0</v>
      </c>
    </row>
    <row r="403" spans="2:5" x14ac:dyDescent="0.2">
      <c r="B403" s="73" t="s">
        <v>157</v>
      </c>
      <c r="C403" s="74"/>
      <c r="D403" s="74"/>
      <c r="E403" s="75">
        <f>E402*0.095</f>
        <v>0</v>
      </c>
    </row>
    <row r="404" spans="2:5" ht="15.75" thickBot="1" x14ac:dyDescent="0.3">
      <c r="B404" s="76" t="s">
        <v>158</v>
      </c>
      <c r="C404" s="77"/>
      <c r="D404" s="77"/>
      <c r="E404" s="78">
        <f>E402+E403</f>
        <v>0</v>
      </c>
    </row>
  </sheetData>
  <pageMargins left="0.70866141732283472" right="0.70866141732283472" top="0.74803149606299213" bottom="0.74803149606299213" header="0.31496062992125984" footer="0.31496062992125984"/>
  <pageSetup paperSize="9" scale="77" fitToHeight="0" orientation="portrait" r:id="rId1"/>
  <rowBreaks count="11" manualBreakCount="11">
    <brk id="19" max="4" man="1"/>
    <brk id="59" max="4" man="1"/>
    <brk id="90" max="4" man="1"/>
    <brk id="113" max="4" man="1"/>
    <brk id="117" max="4" man="1"/>
    <brk id="171" max="4" man="1"/>
    <brk id="220" max="4" man="1"/>
    <brk id="265" max="4" man="1"/>
    <brk id="309" max="4" man="1"/>
    <brk id="352" max="4" man="1"/>
    <brk id="379"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2021-03-05T09:09:22Z</dcterms:modified>
</cp:coreProperties>
</file>